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1"/>
  <workbookPr defaultThemeVersion="166925"/>
  <mc:AlternateContent xmlns:mc="http://schemas.openxmlformats.org/markup-compatibility/2006">
    <mc:Choice Requires="x15">
      <x15ac:absPath xmlns:x15ac="http://schemas.microsoft.com/office/spreadsheetml/2010/11/ac" url="Z:\- = PROBÍHAJÍCÍ IA - TB = -\18014 EKF NOVÁ (TB)\02_VÝBĚROVÁ ŘÍZENÍ\02.5_INTeriér\DNS\A. VESTAVNÝ + NÁBYTEK VÝROBA\K UVEŘEJNĚNÍ\"/>
    </mc:Choice>
  </mc:AlternateContent>
  <xr:revisionPtr revIDLastSave="0" documentId="13_ncr:1_{21FFC7A5-2B69-4507-98FA-A1972B1F77FD}" xr6:coauthVersionLast="36" xr6:coauthVersionMax="47" xr10:uidLastSave="{00000000-0000-0000-0000-000000000000}"/>
  <bookViews>
    <workbookView xWindow="0" yWindow="0" windowWidth="22605" windowHeight="17580" xr2:uid="{00000000-000D-0000-FFFF-FFFF00000000}"/>
  </bookViews>
  <sheets>
    <sheet name="Výkaz výměr (specifikace) - int" sheetId="1" r:id="rId1"/>
  </sheets>
  <calcPr calcId="191029"/>
</workbook>
</file>

<file path=xl/calcChain.xml><?xml version="1.0" encoding="utf-8"?>
<calcChain xmlns="http://schemas.openxmlformats.org/spreadsheetml/2006/main">
  <c r="I47" i="1" l="1"/>
  <c r="I46" i="1"/>
  <c r="I45" i="1"/>
  <c r="I44" i="1"/>
  <c r="I43" i="1"/>
  <c r="I42" i="1"/>
  <c r="I41" i="1"/>
  <c r="I40" i="1"/>
  <c r="I39" i="1"/>
  <c r="I38" i="1"/>
  <c r="I37" i="1"/>
  <c r="I36" i="1"/>
  <c r="I35" i="1"/>
  <c r="I34" i="1"/>
  <c r="I33" i="1"/>
  <c r="I32" i="1"/>
  <c r="I31" i="1"/>
  <c r="I30" i="1"/>
  <c r="I29" i="1"/>
  <c r="I28" i="1"/>
  <c r="I27" i="1"/>
  <c r="I26" i="1"/>
  <c r="I25" i="1"/>
  <c r="I24" i="1"/>
  <c r="I23" i="1"/>
  <c r="I22" i="1"/>
  <c r="I21" i="1"/>
  <c r="I20" i="1"/>
  <c r="I19" i="1"/>
  <c r="I18" i="1"/>
  <c r="I17" i="1"/>
  <c r="I16" i="1"/>
  <c r="I15" i="1"/>
  <c r="I14" i="1"/>
  <c r="I13" i="1"/>
  <c r="I12" i="1"/>
  <c r="I11" i="1"/>
  <c r="I10" i="1"/>
  <c r="I9" i="1"/>
  <c r="I8" i="1"/>
  <c r="I7" i="1"/>
  <c r="I6" i="1"/>
  <c r="I5" i="1"/>
  <c r="I4" i="1"/>
  <c r="G48" i="1" l="1"/>
</calcChain>
</file>

<file path=xl/sharedStrings.xml><?xml version="1.0" encoding="utf-8"?>
<sst xmlns="http://schemas.openxmlformats.org/spreadsheetml/2006/main" count="144" uniqueCount="96">
  <si>
    <t>OZN.</t>
  </si>
  <si>
    <t>Referenční obrázek (barevnost a rozměry dle popisu)</t>
  </si>
  <si>
    <t>Rozměr</t>
  </si>
  <si>
    <t>Popis</t>
  </si>
  <si>
    <t>Počet    ks</t>
  </si>
  <si>
    <t>Hloubka (mm)</t>
  </si>
  <si>
    <t>Výška (mm)</t>
  </si>
  <si>
    <t>Šířka (mm)</t>
  </si>
  <si>
    <t xml:space="preserve"> </t>
  </si>
  <si>
    <t>P1a</t>
  </si>
  <si>
    <t>P1b</t>
  </si>
  <si>
    <t>P2a</t>
  </si>
  <si>
    <t>P2b</t>
  </si>
  <si>
    <t>P2c</t>
  </si>
  <si>
    <t>P2d</t>
  </si>
  <si>
    <t>P2e</t>
  </si>
  <si>
    <t>P3a</t>
  </si>
  <si>
    <t>P3b</t>
  </si>
  <si>
    <t>P4a</t>
  </si>
  <si>
    <t>P4b</t>
  </si>
  <si>
    <t>P4c</t>
  </si>
  <si>
    <t>P4d</t>
  </si>
  <si>
    <t>P5</t>
  </si>
  <si>
    <t>P7</t>
  </si>
  <si>
    <t>Kovová šatní skříňka na soklu - 2 sekce, tmavě šedé dveře, cylindrický zámek, účinné větrání dle normy DIN 4547, plastové kluzáky, šatník obsahuje odkládací polici umístěnou 270 mm pod víkem skříně, pod kterou je šatní tyč se třemi plastovými háčky, dvouplášťové kovové dveře, kovové panty umožňují otevírání dveří v úhlu 100°, systém uchycení horního čepu umožňuje snadnou výměnu dveří, včetně omezovače otevírání dveří, dveře opatřeny plastovými tlumiči dorazu, včetně cylindrického zámku, výztužný prvek montážního otvoru uzávěru proti násilnému protočení zámku nebo jeho vyhnutí, odolnost proti vylomení pomocí nástrojů odpovídá bezpečnostní třídě B, korpus a sokl ve sv. šedé barvě, dvířka v tm. šedé barvě, veškerá úprava plechu - vypalovací práškový lak</t>
  </si>
  <si>
    <t>S1a</t>
  </si>
  <si>
    <t>S1b</t>
  </si>
  <si>
    <t>S1c</t>
  </si>
  <si>
    <t>S1d</t>
  </si>
  <si>
    <t>S1e</t>
  </si>
  <si>
    <t>S1f</t>
  </si>
  <si>
    <t>S1g</t>
  </si>
  <si>
    <t>S1h</t>
  </si>
  <si>
    <t>S4</t>
  </si>
  <si>
    <t>S5</t>
  </si>
  <si>
    <t>S6</t>
  </si>
  <si>
    <t>S7</t>
  </si>
  <si>
    <t>S8</t>
  </si>
  <si>
    <t>S9</t>
  </si>
  <si>
    <t>S10</t>
  </si>
  <si>
    <t>S11</t>
  </si>
  <si>
    <t>S12</t>
  </si>
  <si>
    <t>S13</t>
  </si>
  <si>
    <t>S14</t>
  </si>
  <si>
    <t>S15</t>
  </si>
  <si>
    <t>S16</t>
  </si>
  <si>
    <t>S17</t>
  </si>
  <si>
    <t>S18</t>
  </si>
  <si>
    <t>S19</t>
  </si>
  <si>
    <t>S20a</t>
  </si>
  <si>
    <t>S20b</t>
  </si>
  <si>
    <t>S24</t>
  </si>
  <si>
    <t>Mobilní řečnický pult. Deska je ze snadno se čistící antireflexní LTD tl.18mm odolné proti poškrábání a odolné proti vodě (certifikace proti vodě – do 48 hodin se vylitá voda nedostane do vnitřního materiálu stolové desky a deska nezboptná). ABS hrany 2mm v dekoru desky. Výrobky jsou certifikovány a zajištěny FSC ™, EKOLOGICAL PANEL a splňují požadavky CARB Final regulation o limitech formaldehydu. Hustota panelu: 670/730 kg na metr krychlový. 3 průchodky  (dno, police, horní deska). Dekor LTD -  Jilm (stejně, jako deska stolu v dané místnosti)</t>
  </si>
  <si>
    <t>S25a</t>
  </si>
  <si>
    <t>S25b</t>
  </si>
  <si>
    <t>Deska je z LTD tl. 30 - 32 mm.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nebo EŠV (ekologicky šetrný výrobek) a splňují požadavky CARB Final regulation o limitech formaldehydu nebo emisní třídu E0, E1. Hustota LTD - panelu: min. 670 kg na metr krychlový. Podnož RAL 7022, stolová deska v dekoru Jilm, součástí stolu bude subtilní kabelový žlab uprostřed stolu pod stolovou deskou + u 2 stolů z 10 kabelový svod od desky k podlaze (v barvě stolové podnože) , konferenční systém - dodávka AV techniky - nutno koordinovat , stoly v sestavě mezi sebou spojeny - pod stolovou deskou (rozebiratelný spoj) , možno řešit sestavou s přídavnými stoly se zapuštěnými podnožemi</t>
  </si>
  <si>
    <t>Designový jednací stůl, Celý stůl je zhotoven zí melaminové dřevotřískové desky (LTD) tl. 30 - 32 mm. Deska je zakončená 2 mm hranami ABS. pohledová výška pracovní desky je navýšená límcem na 85mm, který je propojen s deskou pod pokosem 45°, které tvoří rohy pod úhlem 90°.  Rozměr základny je 550x550mm .Výrobky jsou certifikovány a zajištěny FSC ™, EKOLOGICAL PANEL nebo EŠV (ekologicky šetrný výrobek) a splňují požadavky CARB Final regulation o limitech formaldehydu nebo emisní třídu E0, E1. Hustota LTD - panelu: min. 670 kg na metr krychlový. Kovová obdélníková kabelová průchodka s oboustranným výklopem ve stolové desce, kabelová průchodka o prům.60mm v noze stolu. (kabely vedeny unvitř podnože), stůl je v dekoru Jilm (stejný, jako ostatní nábytek v místnosti)</t>
  </si>
  <si>
    <t>Designový pracovní stůl tvaru L, 2 výškové úrovně (hlavní pracovní deska 2200x900mm), včetně vestavěného kontejneru s 4 zamykatelnými šuplíky. Deska je z melaminové dřevotřískové desky (LTD) tl. 38 mm. Deska je zakončená 2 mm hranami ABS.  Top je propojen s nohami spojem pod pokosem 45°, které tvoří rohy pod úhlem 90°.  Podnož je z melaminové dřevotřískové desky (LTD) tl. 38 mm, zakončená 2 mm rovnými hranami ABS.  Rektifikační kovové patky na nohách výšky 0-20mm o průměru 25mm. Lub stolu z LTD tl.18mm zakončený 2 mm hranami ABS.Výrobky jsou certifikovány a zajištěny FSC ™, EKOLOGICAL PANEL nebo EŠV (ekologicky šetrný výrobek) a splňují požadavky CARB Final regulation o limitech formaldehydu nebo emisní třídu E0, E1. Hustota LTD - panelu: min. 670 kg na metr krychlový. Včetně kabelové obdélníkové průchodky, horní (hlavní) pracovní plocha a 1 bočnice v dekoru Jilm (stejně, jako u ostatního nábytku v místnosti), ostatní části v bílém dekoru</t>
  </si>
  <si>
    <t xml:space="preserve">   Designový stůl, Deska je z LTD tl. 30 - 32 mm, ABS hrany 2mm v dekoru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Skříňka s uzamykatelnými posuvnými dveřmi přístupná z obou stran je vyrobena z LTD tl.18mm a hranami 1,5-2mm. PVC kolečkový systém zabudovaný v topu i dně korpusu skříňky, měkké výškově stavitelné dojezdy u kolečkového systému , každý zámek má 2 skládací klíče. Dno obsahuje 2 plastové průchodky a 8 vyrovnávacích nožek, s rekfifikací 0-15mm. Rozměr pracovní plochy: 1800x800x725 mm, hl. skříňky 660mm, rozměr sestavy: 2240x1815x725 mm.  Výrobky jsou certifikovány a zajištěny FSC ™, EKOLOGICAL PANEL nebo EŠV (ekologicky šetrný výrobek) a splňují požadavky CARB Final regulation o limitech formaldehydu nebo emisní třídu E0, E1. Hustota LTD - panelu: min. 670 kg na metr krychlový.Včetně vestavěného bílého kontejneru (420x560x480mm) se 3 šuplíky s kovovými výsuvy, bílá podnož, deska stolu a dvířka skříňky v dekoru Jilm stejně jako u ostatního nábytku v místnost, korpus skříňky v bílé barvě, orientace dle půdorysu 4.NP</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</si>
  <si>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VVýrobky jsou certifikovány a zajištěny FSC ™, EKOLOGICAL PANEL nebo EŠV (ekologicky šetrný výrobek) a splňují požadavky CARB Final regulation o limitech formaldehydu nebo emisní třídu E0, E1. Hustota LTD - panelu: min. 670 kg na metr krychlový. Bílá podnož, deska v dekoru Jilm stejně jako u ostatního nábytku v místnosti</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</si>
  <si>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VVýrobky jsou certifikovány a zajištěny FSC ™, EKOLOGICAL PANEL nebo EŠV (ekologicky šetrný výrobek) a splňují požadavky CARB Final regulation o limitech formaldehydu nebo emisní třídu E0, E1. Hustota LTD - panelu: min. 670 kg na metr krychlový.Bílá podnož, deska v dekoru Jilm stejně jako u ostatního nábytku v místnosti</t>
  </si>
  <si>
    <t>Deska je z LTD tl. 30 - 32mm,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krychlový.Bílá podnož, deska v dekoru Jilm stejně jako u ostatního nábytku v místnosti, 1x obdélníková průchodka ve stříbrné barvě</t>
  </si>
  <si>
    <t>Deska je z LTD tl. 30 - 32 mm. ABS hrany v dekoru desky. Krycí deska nohou z LTD tl. min 18mm ve stejném dekoru, jako stolová deska). Kovová rámová podnož svařovaná, nohy jekl 40x40mm, tl. kovu 1,5mm, podélníky 60x30mm, tl. kovu 1,5mm, centrálně umístěné pod stolovou deskou, povrchová úprava komaxit. Rektifikační patky na nohách výšky 12mm o průměru 40mm.Výrobky jsou certifikovány a zajištěny FSC ™, EKOLOGICAL PANEL nebo EŠV (ekologicky šetrný výrobek) a splňují požadavky CARB Final regulation o limitech formaldehydu nebo emisní třídu E0, E1. Hustota LTD - panelu: min. 670 kg na metr krychlový. podnož RAL 7022, stolová deska v dekoru Jilm, subtilní kabelový žlab uprostřed stolu pod stolovou deskou, konferenční systém - dodávka AV techniky - nutno koordinovat  , včetně kabelového svodu od desky k podlaze (v barvě stolové podnože) + kabelová obdélníková průchodka ve stříbrné barvě v délce 280 mm s kartáčovým těsněním, stoly v sestavě mezi sebou spojeny - pod stolovou deskou (rozebiratelný spoj)</t>
  </si>
  <si>
    <t>Stolová deska LTD grafitově šedá o rozměru 1600x600mm tl.25mm, bočnice LTD grafitově šedá tl.25mm, čelní panel tl.18mm - grafitově šedá. Stůl je výškově stavitelný 0-12mm díky plastovým kluzákům. Celý stůl tvoří jednu otevřenou krychli bez přesahů. Součástí je kabelový koš o rozměrech: 1300x155x65mm, uchycení zespod stolové desky pomocí šroubů, průchodka z racku (v bočnici) + 1 kabelová průchodka černá/šedá s kartáčovým těsněním v délce 800mm ve stolové desce (pozici určí provozovatel), ýrobky jsou certifikovány a zajištěny FSC ™, EKOLOGICAL PANEL nebo EŠV (ekologicky šetrný výrobek) a splňují požadavky CARB Final regulation o limitech formaldehydu nebo emisní třídu E0, E1</t>
  </si>
  <si>
    <t>Výkaz výměr (specifikace) - interiérové vybavení (nedílnou součástí je titulní list s poznámkama a TZ)</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</si>
  <si>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12 mm, pro vyrovnání případných nerovností podlahy, stolové desky opatřeny kovovými závrtnými maticemi pro bezproblémovou opakovanou montáž a demontáž bez znehodnocení nebo opotřebení desky stolu, barevnosti podnože šedá mat RAL 9007, barevnost lamina - výběr minimálně z 8 dekorů z nichž jeden musí být světle šedá. Výrobky jsou certifikovány a zajištěny FSC ™, EKOLOGICAL PANEL nebo EŠV (ekologicky šetrný výrobek) a splňují požadavky CARB Final regulation o limitech formaldehydu nebo emisní třídu E0, E1</t>
  </si>
  <si>
    <t>Dvojstolové pracoviště. Deska je ze snadno se čistící antireflexní melaminové dřevotřískové desky (LTD) tl. 30 -32 mm v sv. šedém dekoru, zakončená 2 mm rovnými hranami ABS. Kovová rámová podnož svařovaná, nohy jekl 40x40mm, tl. kovu 1,5mm, podélníky 60x30mm, tl. kovu 1,5mm, centrálně umístěné pod stolovou deskou, utopené o min.385mm od hrany stolu. Barva podnože - sv. šedá mat (např. RAL 9007). Retifikační patky na nohách výšky min. 12mm o průměru 40mm. rozměry LTD desky: 2x 1400x600mm, ve středu stulu je z obou stran pod deskou kabelový žlab s klavírovým odklopem se štětinkami - po celé délce.Výrobky jsou certifikovány a zajištěny FSC ™, EKOLOGICAL PANEL nebo EŠV (ekologicky šetrný výrobek) a splňují požadavky CARB Final regulation o limitech formaldehydu nebo emisní třídu E0, E1. Hustota LTD - panelu: min. 670 kg na metr krychlový, včetně kovových (100x100mm) kabelových svodů v místě podlahových krabic, sestavu možno řešit prodlužujícími stoly, stoly v sestavě mezi sebou spojeny - pod stolovou deskou rozebíratelným spojem</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</si>
  <si>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12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9007, barevnost lamina - výběr minimálně z 8 dekorů z nichž jeden musí být světle šedá.Stůl je opatřen 1 kabelovou obdélníkovou průchodkou s kartáčovým těsněním v délce 280mm (pozici určí provozovatel) - v barvě desky stolu a kabelovým žlabem pod stolovou deskou (šedý). Stoly v sestavě spojeny rozebíratelným spojem pod stolovou deskou. ýrobky jsou certifikovány a zajištěny FSC ™, EKOLOGICAL PANEL nebo EŠV (ekologicky šetrný výrobek) a splňují požadavky CARB Final regulation o limitech formaldehydu nebo emisní třídu E0, E1</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</si>
  <si>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12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9007, barevnost lamina - výběr minimálně z 8 dekorů z nichž jeden musí být světle šedá. Stůl je opatřen 1 kabelovou obdélníkovou průchodkou s kartáčovým těsněním v délce 280mm (pozici určí provozovatel) - v barvě desky stolu a kabelovým žlabem pod stolovou deskou (šedý), včetně kovových kabelových svodů v místě podlahových krabic ( pouze v m.č. 118) Stoly v sestavě spojeny rozebíratelným spojem pod stolovou deskou. ýrobky jsou certifikovány a zajištěny FSC ™, EKOLOGICAL PANEL nebo EŠV (ekologicky šetrný výrobek) a splňují požadavky CARB Final regulation o limitech formaldehydu nebo emisní třídu E0, E1</t>
  </si>
  <si>
    <t>Stolová akustická sestava pro 6 osob, stolová deska je z LTD tl. 25 mm v bílém dekoru, ABS hrany 2mm v dekoru desky, rozměry: 900x600mm. Deska obsahuje 1ks elektro zásuvky. Rrám z jaklů 50x20mm (tl. kovu 1,5mm) umístěný pod stolovou deskou po celém obvodu v provedení  bílá - prášková barva. Stolová deska vsazena mezi akustické panely. Obvodový rám paravánů je vyroben z eloxovaných profilů hliníku o průřezu  35/35 - 40/40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Akustická výplň paravánů je vyrobena z tepelně tvarovaného polyesteru potaženého látkou z kategorie B01 ( 100% polyester s otěruschopností +-100 000 martindale cyklů. Splňuje reakci na oheň dle EN 1021 (část 1 a 2) - výběr barvy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1400-1500mm</t>
  </si>
  <si>
    <t>Stolová akustická sestava pro 4 osoby, stolová deska je z LTD tl. 25 mm v bílém dekoru, ABS hrany 2mm v dekoru desky, rozměry: 900x600mm. Deska obsahuje 1ks elektro zásuvky. Rám z jaklů 50x20mm (tl. kovu 1,5mm) umístěný pod stolovou deskou po celém obvodu v provedení  bílá - prášková barva. Stolová deska vsazena mezi akustické panely. Obvodový rám paravánů je vyroben z eloxovaných profilů hliníku o průřezu 35/35 - 40/40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Akustická výplň paravánů je vyrobena z tepelně tvarovaného polyesteru potaženého látkou z kategorie B01 ( 100% polyester s otěruschopností +-100 000 martindale cyklů. Splňuje reakci na oheň dle EN 1021 (část 1 a 2) - výběr barvy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1400-1500mm</t>
  </si>
  <si>
    <t>Stolová deska LTD bílá  - matná nezářivá bílá - např. Egger W1000 ST9 o rozměru 1400x600mm tl.25mm, bočnice LTD bílá tl.25mm, čelní panel tl.18mm. Stůl je výškově stavitelný 0-12mm díky plastovým kluzákům. Součástí je kabelový koš o rozměrech: 1103x155x65mm, uchycení zespod stolové desky pomocí šroubů, průchodka z racku (v bočnici) + 1 kabelová průchodka s kartáčovým těsněním v délce 800mm ve stolové desce (pozici určí provozovatel). V m.č. 140, 142, 143, 149 (dohromady 4ks)  bude výška stolu 725mm (jako výška ostatních stolů v místnosti), ýrobky jsou certifikovány a zajištěny FSC ™, EKOLOGICAL PANEL nebo EŠV (ekologicky šetrný výrobek) a splňují požadavky CARB Final regulation o limitech formaldehydu nebo emisní třídu E0, E1</t>
  </si>
  <si>
    <t>Deska je z LTD tl. 25 mm. ABS hrany v dekoru desky. Kovová rámová podnož svařovaná, nohy jekl 40x40mm, tl. kovu 1,5mm, podélníky 60x30mm, tl. kovu 1,5mm, centrálně umístěné pod stolovou deskou, povrchová úprava komaxit. Rektifikační patky na nohách výšky 12mm o průměru 40mm.Výrobky jsou certifikovány a zajištěny FSC ™, EKOLOGICAL PANEL nebo EŠV (ekologicky šetrný výrobek) a splňují požadavky CARB Final regulation o limitech formaldehydu nebo emisní třídu E0, E1. Hustota LTD - panelu: min. 670 kg na metr krychlový. Bílá podnož, bílá stolová deska - matná nezářivá bílá - např. Egger W1000 ST9, + 1x obdélníková bílá průchodka</t>
  </si>
  <si>
    <t>Deska je z LTD tl. 25 mm.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nebo EŠV (ekologicky šetrný výrobek) a splňují požadavky CARB Final regulation o limitech formaldehydu nebo emisní třídu E0, E1. Hustota LTD - panelu: min. 670 kg na metr krychlový. Bílá podnož, bílá stolová deska - matná nezářivá bílá - např. Egger W1000 ST9</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</si>
  <si>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 bílá podnož, bílá deska - matná nezářivá bílá - např. Egger W1000 ST9</t>
  </si>
  <si>
    <t>Pracovní stůl s pevně napojeným prodloužením (2x1,6m). Deska je zí LTD tl.30 - 32 mm. ABS hrany 2mm v barvě desky. Kovová rámová podnož svařovaná, nohy jekl 40x40mm, tl. kovu 1,5mm, podélníky 60x30mm, tl. kovu 1,5mm, centrálně umístěné pod stolovou deskou. Deska je na kratší straně položená vždy na 2 distancích v chromovém provedení o výšce 12mm. Rektifikační patky na nohách výšky 12mm o průměru 40mm.  Výrobky jsou certifikovány a zajištěny FSC ™, EKOLOGICAL PANEL nebo EŠV (ekologicky šetrný výrobek) a splňují požadavky CARB Final regulation o limitech formaldehydu nebo emisní třídu E0, E1. Hustota LTD - panelu: min. 670 kg na metr krychlový. Bílá podnož, bílá deska - matná nezářivá bílá - např. Egger W1000 ST9, 1x bílá obdélníková průchodka</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</si>
  <si>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 bílá podnož i stolová deska - matná nezářivá bílá - např. Egger W1000 ST9</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</si>
  <si>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VVýrobky jsou certifikovány a zajištěny FSC ™, EKOLOGICAL PANEL nebo EŠV (ekologicky šetrný výrobek) a splňují požadavky CARB Final regulation o limitech formaldehydu nebo emisní třídu E0, E1. Hustota LTD - panelu: min. 670 kg na metr krychlový. bílá podnož i stolová deska - matná nezářivá bílá - např. Egger W1000 ST9</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</si>
  <si>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 bílá podnož i stolová deska - matná nezářivá bílá - např. Egger W1000 ST9, včetně kabelového svodu od desky k podlaze (v barvě stolové podnože) + kabelová obdélníková průchodka v bílé barvě s kartáčovým těsněním v délce 280mm</t>
  </si>
  <si>
    <t xml:space="preserve">Skříň vysoká uzavřená s dvířky a policemi. Korpus je z laminované dřevotřískové desky (LTD). Vrchní část 25 mm zakončená minimálně z čelní a boční strany ABS hranami 1,5-2mm (zadní hrana může být zakončena melaminem). Boky a spodní část 18 mm, zadní panel 8 mm, 4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 </t>
  </si>
  <si>
    <t>Skříň částečně otevřená se spodními dvířky, Korpus je z laminované dřevotřískové desky (LTD). Vrchní část 25 mm zakončená minimálně z čelní a boční strany ABS hranami 1,5-2mm (zadní hrana může být zakončena melaminem). Boky a spodní část 18 mm, zadní panel 8 mm, 3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t>
  </si>
  <si>
    <t>Skříň šatní vysoká uzavřená s dvířky a 1 policí.Korpus je z laminované dřevotřískové desky (LTD). Top,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Šatní tyč s ramínkem.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t>
  </si>
  <si>
    <t>Skříň částečně otevřená se spodními dvířky, Korpus je z laminované dřevotřískové desky (LTD). Top, boky a spodní část 18 mm, zadní panel 8 mm, 3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 dvířka v dekoru Jilm (jako ostatní nábytek v místnosti), 24 mm vysoký ABS podstavec v bílé barvě</t>
  </si>
  <si>
    <t>Skříň šatní vysoká uzavřená s dvířky a 1 policí.Korpus je z laminované dřevotřískové desky (LTD). Vrchní část 25 mm zakončená minimálně z čelní a boční strany ABS hranami 1,5-2mm (zadní hrana může být zakončena melaminem).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Šatní tyč s ramínkem.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ve stříbrné barvě, Dvířka a půda v bílé barvě</t>
  </si>
  <si>
    <t xml:space="preserve">Skříň uzavřená s dvířky a policemi. Korpus je z laminované dřevotřískové desky (LTD). Vrchní část 25 mm zakončená minimálně z čelní a boční strany ABS hranami 1,5-2mm (zadní hrana může být zakončena melaminem). Boky a spodní část 18 mm, zadní panel 8 mm, 2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 </t>
  </si>
  <si>
    <t>Skříňka otevřená, korpus je z laminované dřevotřískové desky (LTD). Vrchní část 25 mm zakončená minimálně z čelní a boční strany ABS hranami 1,5-2mm (zadní hrana může být zakončena melaminem). Boky a spodní část 18 mm, zadní panel 8 mm, 2 police tl.25 mm (ABS hrany 1,5-2mm) výškově nastavitelné v rozestupu po 32 mm.  5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Police a půda v bílé barvě</t>
  </si>
  <si>
    <t>Skříň uzavřená s dvířky a policemi. Korpus je z laminované dřevotřískové desky (LTD). Vrchní část 25 mm zakončená minimálně z čelní a boční strany ABS hranami 1,5-2mm (zadní hrana může být zakončena melaminem).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t>
  </si>
  <si>
    <t>Skříňka otevřená, korpus je z laminované dřevotřískové desky (LTD). Vrchní část 25 mm zakončená minimálně z čelní a boční strany ABS hranami 1,5-2mm (zadní hrana může být zakončena melaminem). Boky a spodní část 18 mm, zadní panel 8 mm, 1 police tl.25 mm (ABS hrany 1,5-2mm) výškově nastavitelné v rozestupu po 32 mm. 5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Police a půda v bílé barvě</t>
  </si>
  <si>
    <t>Skříň uzavřená, Korpus je z laminované dřevotřískové desky (LTD). Top,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 dvířka v dekoru Jilm (jako ostatní nábytek v místnosti), 24 mm vysoký ABS podstavec v bílé barvě</t>
  </si>
  <si>
    <t xml:space="preserve">Skříň otevřená, Korpus je z laminované dřevotřískové desky (LTD). Top, boky a spodní část 18 mm, zadní panel 8 mm, 1 police tl.25 mm (ABS hrany 1,5-2mm) výškově nastavitelné v rozestupu po 32 mm. 5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 24 mm vysoký ABS podstavec v bílé barvě </t>
  </si>
  <si>
    <t>Skříňka otevřená, korpus je z laminované dřevotřískové desky (LTD). Vrchní část 25 mm zakončená minimálně z čelní a boční strany ABS hranami 1,5-2mm (zadní hrana může být zakončena melaminem). Boky a spodní část 18 mm, zadní panel 8 mm, 4 police tl.25 mm (ABS hrany 1,5-2mm) výškově nastavitelné v rozestupu po 32 mm.  6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Police a půda v bílé barvě</t>
  </si>
  <si>
    <t>Cena/ks</t>
  </si>
  <si>
    <t>Cena celkem bez DPH</t>
  </si>
  <si>
    <t>CELKEM Kč bez DPH</t>
  </si>
  <si>
    <t>Mobilní kancelářský kontejner na kolečkách. 4 šuplíky (čílko spodního šuplíku při zavření zakrývá dno kontejneru), korpus a čílka zásuvek jsou vyrobeny z 18mm laminované dřevotřískové desky (LTD). Deska je zakončená 1,5 - 2 mm hranami ABS. Plastové nebo kovové zásuvky s kvalitními kovovými výsuvy - pojezdy (80%-100%) s blokací proti otevření více zásuvek najednou, plynulý posuv šuplíků s dotahem a tlumením, nosnost šuplíku min. 35kg. Centrální zamykání se 2 bezpečnostními skládacími klíči. 4 otočná kolečka z černého nylonu o průměru 50mm, 2 kolečka s brzdičkou. Hranaté úchytky tvaru U o rozměrech cca 120x25x10mm.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stříbrném dekoru, čela zásuvek a půda v bílé barvě. Výška kontejneru je udávána bez koleček - musí být kompatibilní se stoly v dané místnosti (výškově vejít pod lub stolu).</t>
  </si>
  <si>
    <t>Mobilní kancelářský kontejner na kolečkách. 4 šuplíky (horní nižší s tužkovníkem, čílko spodního šuplíku při zavření nepřekrává dno kontejneru, které čelním povrchem - ABS hranou lícuje se šuplíkem). Korpus a čílka zásuvek jsou vyrobeny z 18mm laminované dřevotřískové desky (LTD). Čílka a půda jsou ukončeny 1,5 - 2 mm hranami ABS,  Plastové nebo kovové zásuvky s kvalitními kovovými výsuvy - pojezdy (80%-100%) s blokací proti otevření více zásuvek najednou, plynulý posuv šuplíků s dotahem a tlumením, nosnost šuplíku min. 35kg. Centrální zamykání se 2 bezpečnostními skládacími klíči. Tužkovník je výlisek z šedého plastu. 4 otočná kolečka z černého nylonu o průměru 50mm, 2 kolečka s brzdičkou. Hranaté úchytky tvaru U o rozměrech cca120x25x10mm. Výrobky jsou certifikovány a zajištěny FSC ™, EKOLOGICAL PANEL nebo EŠV (ekologicky šetrný výrobek) a splňují požadavky CARB Final regulation o limitech formaldehydu nebo emisní třídu E0, E1. Hustota LTD - panelu: min. 670 kg na metr krychlový, dekor kontejneru- bílý korpus, půda a čela zásuvek Jilm (jako ostatní nábytek v místnosti).  Výška kontejneru je udávána bez koleček - musí být kompatibilní se stoly v dané místnosti (výškově vejít pod lub stolu).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</si>
</sst>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name val="Calibri"/>
    </font>
    <font>
      <sz val="11"/>
      <color rgb="FF000000"/>
      <name val="Arial Narrow"/>
    </font>
    <font>
      <sz val="9"/>
      <color rgb="FF000000"/>
      <name val="Arial Narrow"/>
    </font>
    <font>
      <sz val="9"/>
      <color rgb="FF000000"/>
      <name val="Arial Narrow"/>
      <family val="2"/>
    </font>
    <font>
      <b/>
      <sz val="14"/>
      <color theme="0"/>
      <name val="Calibri"/>
      <family val="2"/>
      <charset val="238"/>
      <scheme val="minor"/>
    </font>
    <font>
      <sz val="9"/>
      <color rgb="FF000000"/>
      <name val="Calibri"/>
      <family val="2"/>
      <charset val="238"/>
      <scheme val="minor"/>
    </font>
    <font>
      <sz val="11"/>
      <name val="Calibri"/>
      <family val="2"/>
      <charset val="238"/>
      <scheme val="minor"/>
    </font>
    <font>
      <b/>
      <sz val="16"/>
      <color theme="0"/>
      <name val="Calibri"/>
      <family val="2"/>
      <charset val="238"/>
      <scheme val="minor"/>
    </font>
  </fonts>
  <fills count="4">
    <fill>
      <patternFill patternType="none"/>
    </fill>
    <fill>
      <patternFill patternType="gray125"/>
    </fill>
    <fill>
      <patternFill patternType="solid">
        <fgColor rgb="FF00A499"/>
        <bgColor indexed="64"/>
      </patternFill>
    </fill>
    <fill>
      <patternFill patternType="solid">
        <fgColor rgb="FFD5FFFC"/>
        <bgColor indexed="64"/>
      </patternFill>
    </fill>
  </fills>
  <borders count="11">
    <border>
      <left/>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top/>
      <bottom/>
      <diagonal/>
    </border>
    <border>
      <left style="thin">
        <color indexed="64"/>
      </left>
      <right style="thin">
        <color indexed="64"/>
      </right>
      <top style="thin">
        <color indexed="64"/>
      </top>
      <bottom style="thin">
        <color indexed="64"/>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s>
  <cellStyleXfs count="1">
    <xf numFmtId="0" fontId="0" fillId="0" borderId="0"/>
  </cellStyleXfs>
  <cellXfs count="20">
    <xf numFmtId="0" fontId="0" fillId="0" borderId="0" xfId="0"/>
    <xf numFmtId="0" fontId="1" fillId="0" borderId="1" xfId="0" applyFont="1" applyBorder="1" applyAlignment="1">
      <alignment horizontal="center" vertical="center" wrapText="1"/>
    </xf>
    <xf numFmtId="0" fontId="1"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left" vertical="center" wrapText="1"/>
    </xf>
    <xf numFmtId="0" fontId="2" fillId="0" borderId="5" xfId="0" applyFont="1" applyBorder="1" applyAlignment="1">
      <alignment horizontal="center" vertical="center" wrapText="1"/>
    </xf>
    <xf numFmtId="0" fontId="3" fillId="0" borderId="4" xfId="0" applyFont="1" applyBorder="1" applyAlignment="1">
      <alignment horizontal="left" vertical="center" wrapText="1"/>
    </xf>
    <xf numFmtId="4" fontId="5" fillId="3"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0" fontId="6" fillId="0" borderId="0" xfId="0" applyFont="1"/>
    <xf numFmtId="0" fontId="7" fillId="2" borderId="8" xfId="0" applyFont="1" applyFill="1" applyBorder="1" applyAlignment="1">
      <alignment horizontal="left"/>
    </xf>
    <xf numFmtId="0" fontId="7" fillId="2" borderId="9" xfId="0" applyFont="1" applyFill="1" applyBorder="1" applyAlignment="1">
      <alignment horizontal="left"/>
    </xf>
    <xf numFmtId="0" fontId="7" fillId="2" borderId="10" xfId="0" applyFont="1" applyFill="1" applyBorder="1" applyAlignment="1">
      <alignment horizontal="left"/>
    </xf>
    <xf numFmtId="4" fontId="7" fillId="2" borderId="7" xfId="0" applyNumberFormat="1" applyFont="1" applyFill="1" applyBorder="1" applyAlignment="1">
      <alignment horizontal="right"/>
    </xf>
    <xf numFmtId="0" fontId="7" fillId="2" borderId="7" xfId="0" applyFont="1" applyFill="1" applyBorder="1" applyAlignment="1">
      <alignment horizontal="right"/>
    </xf>
    <xf numFmtId="0" fontId="1" fillId="0" borderId="1" xfId="0" applyFont="1" applyBorder="1" applyAlignment="1">
      <alignment horizontal="center" vertical="center" wrapText="1"/>
    </xf>
    <xf numFmtId="0" fontId="1" fillId="0" borderId="2" xfId="0" applyFont="1" applyBorder="1" applyAlignment="1">
      <alignment horizontal="center" vertical="center" wrapText="1"/>
    </xf>
    <xf numFmtId="0" fontId="4" fillId="2" borderId="6" xfId="0" applyFont="1" applyFill="1" applyBorder="1" applyAlignment="1">
      <alignment horizontal="center" vertical="center" wrapText="1"/>
    </xf>
    <xf numFmtId="0" fontId="4" fillId="2" borderId="0" xfId="0" applyFont="1" applyFill="1" applyBorder="1" applyAlignment="1">
      <alignment horizontal="center" vertical="center" wrapText="1"/>
    </xf>
    <xf numFmtId="0" fontId="5" fillId="0" borderId="7" xfId="0" applyFont="1" applyBorder="1" applyAlignment="1">
      <alignment horizontal="center" vertical="center" wrapText="1"/>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jp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jpe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jpe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jpeg"/></Relationships>
</file>

<file path=xl/drawings/drawing1.xml><?xml version="1.0" encoding="utf-8"?>
<xdr:wsDr xmlns:xdr="http://schemas.openxmlformats.org/drawingml/2006/spreadsheetDrawing" xmlns:a="http://schemas.openxmlformats.org/drawingml/2006/main">
  <xdr:twoCellAnchor>
    <xdr:from>
      <xdr:col>1</xdr:col>
      <xdr:colOff>9525</xdr:colOff>
      <xdr:row>4</xdr:row>
      <xdr:rowOff>19050</xdr:rowOff>
    </xdr:from>
    <xdr:to>
      <xdr:col>1</xdr:col>
      <xdr:colOff>2286000</xdr:colOff>
      <xdr:row>4</xdr:row>
      <xdr:rowOff>1809750</xdr:rowOff>
    </xdr:to>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xdr:col>
      <xdr:colOff>9525</xdr:colOff>
      <xdr:row>5</xdr:row>
      <xdr:rowOff>19050</xdr:rowOff>
    </xdr:from>
    <xdr:to>
      <xdr:col>1</xdr:col>
      <xdr:colOff>2286000</xdr:colOff>
      <xdr:row>5</xdr:row>
      <xdr:rowOff>1990725</xdr:rowOff>
    </xdr:to>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1</xdr:col>
      <xdr:colOff>9525</xdr:colOff>
      <xdr:row>6</xdr:row>
      <xdr:rowOff>19050</xdr:rowOff>
    </xdr:from>
    <xdr:to>
      <xdr:col>1</xdr:col>
      <xdr:colOff>2286000</xdr:colOff>
      <xdr:row>6</xdr:row>
      <xdr:rowOff>1952625</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1</xdr:col>
      <xdr:colOff>9525</xdr:colOff>
      <xdr:row>7</xdr:row>
      <xdr:rowOff>19050</xdr:rowOff>
    </xdr:from>
    <xdr:to>
      <xdr:col>1</xdr:col>
      <xdr:colOff>2286000</xdr:colOff>
      <xdr:row>7</xdr:row>
      <xdr:rowOff>1847850</xdr:rowOff>
    </xdr:to>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a:srcRect/>
        <a:stretch>
          <a:fillRect/>
        </a:stretch>
      </xdr:blipFill>
      <xdr:spPr>
        <a:xfrm>
          <a:off x="685800" y="904875"/>
          <a:ext cx="1219370" cy="1219370"/>
        </a:xfrm>
        <a:prstGeom prst="rect">
          <a:avLst/>
        </a:prstGeom>
      </xdr:spPr>
    </xdr:pic>
    <xdr:clientData/>
  </xdr:twoCellAnchor>
  <xdr:twoCellAnchor>
    <xdr:from>
      <xdr:col>1</xdr:col>
      <xdr:colOff>9525</xdr:colOff>
      <xdr:row>8</xdr:row>
      <xdr:rowOff>19050</xdr:rowOff>
    </xdr:from>
    <xdr:to>
      <xdr:col>1</xdr:col>
      <xdr:colOff>2286000</xdr:colOff>
      <xdr:row>8</xdr:row>
      <xdr:rowOff>1885950</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5"/>
        <a:srcRect/>
        <a:stretch>
          <a:fillRect/>
        </a:stretch>
      </xdr:blipFill>
      <xdr:spPr>
        <a:xfrm>
          <a:off x="685800" y="904875"/>
          <a:ext cx="1219370" cy="1219370"/>
        </a:xfrm>
        <a:prstGeom prst="rect">
          <a:avLst/>
        </a:prstGeom>
      </xdr:spPr>
    </xdr:pic>
    <xdr:clientData/>
  </xdr:twoCellAnchor>
  <xdr:twoCellAnchor>
    <xdr:from>
      <xdr:col>1</xdr:col>
      <xdr:colOff>9525</xdr:colOff>
      <xdr:row>9</xdr:row>
      <xdr:rowOff>19050</xdr:rowOff>
    </xdr:from>
    <xdr:to>
      <xdr:col>1</xdr:col>
      <xdr:colOff>2286000</xdr:colOff>
      <xdr:row>9</xdr:row>
      <xdr:rowOff>1952625</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6"/>
        <a:srcRect/>
        <a:stretch>
          <a:fillRect/>
        </a:stretch>
      </xdr:blipFill>
      <xdr:spPr>
        <a:xfrm>
          <a:off x="685800" y="904875"/>
          <a:ext cx="1219370" cy="1219370"/>
        </a:xfrm>
        <a:prstGeom prst="rect">
          <a:avLst/>
        </a:prstGeom>
      </xdr:spPr>
    </xdr:pic>
    <xdr:clientData/>
  </xdr:twoCellAnchor>
  <xdr:twoCellAnchor>
    <xdr:from>
      <xdr:col>1</xdr:col>
      <xdr:colOff>9525</xdr:colOff>
      <xdr:row>10</xdr:row>
      <xdr:rowOff>19050</xdr:rowOff>
    </xdr:from>
    <xdr:to>
      <xdr:col>1</xdr:col>
      <xdr:colOff>2286000</xdr:colOff>
      <xdr:row>10</xdr:row>
      <xdr:rowOff>1990725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twoCellAnchor>
    <xdr:from>
      <xdr:col>1</xdr:col>
      <xdr:colOff>9525</xdr:colOff>
      <xdr:row>11</xdr:row>
      <xdr:rowOff>19050</xdr:rowOff>
    </xdr:from>
    <xdr:to>
      <xdr:col>1</xdr:col>
      <xdr:colOff>2286000</xdr:colOff>
      <xdr:row>11</xdr:row>
      <xdr:rowOff>1447800</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8"/>
        <a:srcRect/>
        <a:stretch>
          <a:fillRect/>
        </a:stretch>
      </xdr:blipFill>
      <xdr:spPr>
        <a:xfrm>
          <a:off x="685800" y="904875"/>
          <a:ext cx="1219370" cy="1219370"/>
        </a:xfrm>
        <a:prstGeom prst="rect">
          <a:avLst/>
        </a:prstGeom>
      </xdr:spPr>
    </xdr:pic>
    <xdr:clientData/>
  </xdr:twoCellAnchor>
  <xdr:twoCellAnchor>
    <xdr:from>
      <xdr:col>1</xdr:col>
      <xdr:colOff>9525</xdr:colOff>
      <xdr:row>12</xdr:row>
      <xdr:rowOff>19050</xdr:rowOff>
    </xdr:from>
    <xdr:to>
      <xdr:col>1</xdr:col>
      <xdr:colOff>2286000</xdr:colOff>
      <xdr:row>12</xdr:row>
      <xdr:rowOff>1952625</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9"/>
        <a:srcRect/>
        <a:stretch>
          <a:fillRect/>
        </a:stretch>
      </xdr:blipFill>
      <xdr:spPr>
        <a:xfrm>
          <a:off x="685800" y="904875"/>
          <a:ext cx="1219370" cy="1219370"/>
        </a:xfrm>
        <a:prstGeom prst="rect">
          <a:avLst/>
        </a:prstGeom>
      </xdr:spPr>
    </xdr:pic>
    <xdr:clientData/>
  </xdr:twoCellAnchor>
  <xdr:twoCellAnchor>
    <xdr:from>
      <xdr:col>1</xdr:col>
      <xdr:colOff>9525</xdr:colOff>
      <xdr:row>13</xdr:row>
      <xdr:rowOff>19050</xdr:rowOff>
    </xdr:from>
    <xdr:to>
      <xdr:col>1</xdr:col>
      <xdr:colOff>2286000</xdr:colOff>
      <xdr:row>13</xdr:row>
      <xdr:rowOff>1485900</xdr:rowOff>
    </xdr:to>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0"/>
        <a:srcRect/>
        <a:stretch>
          <a:fillRect/>
        </a:stretch>
      </xdr:blipFill>
      <xdr:spPr>
        <a:xfrm>
          <a:off x="685800" y="904875"/>
          <a:ext cx="1219370" cy="1219370"/>
        </a:xfrm>
        <a:prstGeom prst="rect">
          <a:avLst/>
        </a:prstGeom>
      </xdr:spPr>
    </xdr:pic>
    <xdr:clientData/>
  </xdr:twoCellAnchor>
  <xdr:twoCellAnchor>
    <xdr:from>
      <xdr:col>1</xdr:col>
      <xdr:colOff>9525</xdr:colOff>
      <xdr:row>14</xdr:row>
      <xdr:rowOff>19050</xdr:rowOff>
    </xdr:from>
    <xdr:to>
      <xdr:col>1</xdr:col>
      <xdr:colOff>2286000</xdr:colOff>
      <xdr:row>14</xdr:row>
      <xdr:rowOff>1847850</xdr:rowOff>
    </xdr:to>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1"/>
        <a:srcRect/>
        <a:stretch>
          <a:fillRect/>
        </a:stretch>
      </xdr:blipFill>
      <xdr:spPr>
        <a:xfrm>
          <a:off x="685800" y="904875"/>
          <a:ext cx="1219370" cy="1219370"/>
        </a:xfrm>
        <a:prstGeom prst="rect">
          <a:avLst/>
        </a:prstGeom>
      </xdr:spPr>
    </xdr:pic>
    <xdr:clientData/>
  </xdr:twoCellAnchor>
  <xdr:twoCellAnchor>
    <xdr:from>
      <xdr:col>1</xdr:col>
      <xdr:colOff>9525</xdr:colOff>
      <xdr:row>15</xdr:row>
      <xdr:rowOff>19050</xdr:rowOff>
    </xdr:from>
    <xdr:to>
      <xdr:col>1</xdr:col>
      <xdr:colOff>2286000</xdr:colOff>
      <xdr:row>15</xdr:row>
      <xdr:rowOff>1447800</xdr:rowOff>
    </xdr:to>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2"/>
        <a:srcRect/>
        <a:stretch>
          <a:fillRect/>
        </a:stretch>
      </xdr:blipFill>
      <xdr:spPr>
        <a:xfrm>
          <a:off x="685800" y="904875"/>
          <a:ext cx="1219370" cy="1219370"/>
        </a:xfrm>
        <a:prstGeom prst="rect">
          <a:avLst/>
        </a:prstGeom>
      </xdr:spPr>
    </xdr:pic>
    <xdr:clientData/>
  </xdr:twoCellAnchor>
  <xdr:twoCellAnchor>
    <xdr:from>
      <xdr:col>1</xdr:col>
      <xdr:colOff>9525</xdr:colOff>
      <xdr:row>16</xdr:row>
      <xdr:rowOff>19050</xdr:rowOff>
    </xdr:from>
    <xdr:to>
      <xdr:col>1</xdr:col>
      <xdr:colOff>2286000</xdr:colOff>
      <xdr:row>16</xdr:row>
      <xdr:rowOff>1485900</xdr:rowOff>
    </xdr:to>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3"/>
        <a:srcRect/>
        <a:stretch>
          <a:fillRect/>
        </a:stretch>
      </xdr:blipFill>
      <xdr:spPr>
        <a:xfrm>
          <a:off x="685800" y="904875"/>
          <a:ext cx="1219370" cy="1219370"/>
        </a:xfrm>
        <a:prstGeom prst="rect">
          <a:avLst/>
        </a:prstGeom>
      </xdr:spPr>
    </xdr:pic>
    <xdr:clientData/>
  </xdr:twoCellAnchor>
  <xdr:twoCellAnchor>
    <xdr:from>
      <xdr:col>1</xdr:col>
      <xdr:colOff>9525</xdr:colOff>
      <xdr:row>17</xdr:row>
      <xdr:rowOff>19050</xdr:rowOff>
    </xdr:from>
    <xdr:to>
      <xdr:col>1</xdr:col>
      <xdr:colOff>2286000</xdr:colOff>
      <xdr:row>17</xdr:row>
      <xdr:rowOff>1924050</xdr:rowOff>
    </xdr:to>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4"/>
        <a:srcRect/>
        <a:stretch>
          <a:fillRect/>
        </a:stretch>
      </xdr:blipFill>
      <xdr:spPr>
        <a:xfrm>
          <a:off x="685800" y="904875"/>
          <a:ext cx="1219370" cy="1219370"/>
        </a:xfrm>
        <a:prstGeom prst="rect">
          <a:avLst/>
        </a:prstGeom>
      </xdr:spPr>
    </xdr:pic>
    <xdr:clientData/>
  </xdr:twoCellAnchor>
  <xdr:twoCellAnchor>
    <xdr:from>
      <xdr:col>1</xdr:col>
      <xdr:colOff>9525</xdr:colOff>
      <xdr:row>24</xdr:row>
      <xdr:rowOff>19050</xdr:rowOff>
    </xdr:from>
    <xdr:to>
      <xdr:col>1</xdr:col>
      <xdr:colOff>2286000</xdr:colOff>
      <xdr:row>24</xdr:row>
      <xdr:rowOff>981075</xdr:rowOff>
    </xdr:to>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5"/>
        <a:srcRect/>
        <a:stretch>
          <a:fillRect/>
        </a:stretch>
      </xdr:blipFill>
      <xdr:spPr>
        <a:xfrm>
          <a:off x="685800" y="904875"/>
          <a:ext cx="1219370" cy="1219370"/>
        </a:xfrm>
        <a:prstGeom prst="rect">
          <a:avLst/>
        </a:prstGeom>
      </xdr:spPr>
    </xdr:pic>
    <xdr:clientData/>
  </xdr:twoCellAnchor>
  <xdr:twoCellAnchor>
    <xdr:from>
      <xdr:col>1</xdr:col>
      <xdr:colOff>9525</xdr:colOff>
      <xdr:row>25</xdr:row>
      <xdr:rowOff>19050</xdr:rowOff>
    </xdr:from>
    <xdr:to>
      <xdr:col>1</xdr:col>
      <xdr:colOff>2286000</xdr:colOff>
      <xdr:row>25</xdr:row>
      <xdr:rowOff>771525</xdr:rowOff>
    </xdr:to>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6"/>
        <a:srcRect/>
        <a:stretch>
          <a:fillRect/>
        </a:stretch>
      </xdr:blipFill>
      <xdr:spPr>
        <a:xfrm>
          <a:off x="685800" y="904875"/>
          <a:ext cx="1219370" cy="1219370"/>
        </a:xfrm>
        <a:prstGeom prst="rect">
          <a:avLst/>
        </a:prstGeom>
      </xdr:spPr>
    </xdr:pic>
    <xdr:clientData/>
  </xdr:twoCellAnchor>
  <xdr:twoCellAnchor>
    <xdr:from>
      <xdr:col>1</xdr:col>
      <xdr:colOff>9525</xdr:colOff>
      <xdr:row>26</xdr:row>
      <xdr:rowOff>19050</xdr:rowOff>
    </xdr:from>
    <xdr:to>
      <xdr:col>1</xdr:col>
      <xdr:colOff>2286000</xdr:colOff>
      <xdr:row>26</xdr:row>
      <xdr:rowOff>1295400</xdr:rowOff>
    </xdr:to>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7"/>
        <a:srcRect/>
        <a:stretch>
          <a:fillRect/>
        </a:stretch>
      </xdr:blipFill>
      <xdr:spPr>
        <a:xfrm>
          <a:off x="685800" y="904875"/>
          <a:ext cx="1219370" cy="1219370"/>
        </a:xfrm>
        <a:prstGeom prst="rect">
          <a:avLst/>
        </a:prstGeom>
      </xdr:spPr>
    </xdr:pic>
    <xdr:clientData/>
  </xdr:twoCellAnchor>
  <xdr:twoCellAnchor>
    <xdr:from>
      <xdr:col>1</xdr:col>
      <xdr:colOff>9525</xdr:colOff>
      <xdr:row>27</xdr:row>
      <xdr:rowOff>19050</xdr:rowOff>
    </xdr:from>
    <xdr:to>
      <xdr:col>1</xdr:col>
      <xdr:colOff>2286000</xdr:colOff>
      <xdr:row>27</xdr:row>
      <xdr:rowOff>1200150</xdr:rowOff>
    </xdr:to>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8"/>
        <a:srcRect/>
        <a:stretch>
          <a:fillRect/>
        </a:stretch>
      </xdr:blipFill>
      <xdr:spPr>
        <a:xfrm>
          <a:off x="685800" y="904875"/>
          <a:ext cx="1219370" cy="1219370"/>
        </a:xfrm>
        <a:prstGeom prst="rect">
          <a:avLst/>
        </a:prstGeom>
      </xdr:spPr>
    </xdr:pic>
    <xdr:clientData/>
  </xdr:twoCellAnchor>
  <xdr:twoCellAnchor>
    <xdr:from>
      <xdr:col>1</xdr:col>
      <xdr:colOff>9525</xdr:colOff>
      <xdr:row>28</xdr:row>
      <xdr:rowOff>19050</xdr:rowOff>
    </xdr:from>
    <xdr:to>
      <xdr:col>1</xdr:col>
      <xdr:colOff>2286000</xdr:colOff>
      <xdr:row>28</xdr:row>
      <xdr:rowOff>1095375</xdr:rowOff>
    </xdr:to>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9"/>
        <a:srcRect/>
        <a:stretch>
          <a:fillRect/>
        </a:stretch>
      </xdr:blipFill>
      <xdr:spPr>
        <a:xfrm>
          <a:off x="685800" y="904875"/>
          <a:ext cx="1219370" cy="1219370"/>
        </a:xfrm>
        <a:prstGeom prst="rect">
          <a:avLst/>
        </a:prstGeom>
      </xdr:spPr>
    </xdr:pic>
    <xdr:clientData/>
  </xdr:twoCellAnchor>
  <xdr:twoCellAnchor>
    <xdr:from>
      <xdr:col>1</xdr:col>
      <xdr:colOff>9525</xdr:colOff>
      <xdr:row>29</xdr:row>
      <xdr:rowOff>19050</xdr:rowOff>
    </xdr:from>
    <xdr:to>
      <xdr:col>1</xdr:col>
      <xdr:colOff>2286000</xdr:colOff>
      <xdr:row>29</xdr:row>
      <xdr:rowOff>1200150</xdr:rowOff>
    </xdr:to>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8"/>
        <a:srcRect/>
        <a:stretch>
          <a:fillRect/>
        </a:stretch>
      </xdr:blipFill>
      <xdr:spPr>
        <a:xfrm>
          <a:off x="685800" y="904875"/>
          <a:ext cx="1219370" cy="1219370"/>
        </a:xfrm>
        <a:prstGeom prst="rect">
          <a:avLst/>
        </a:prstGeom>
      </xdr:spPr>
    </xdr:pic>
    <xdr:clientData/>
  </xdr:twoCellAnchor>
  <xdr:twoCellAnchor>
    <xdr:from>
      <xdr:col>1</xdr:col>
      <xdr:colOff>9525</xdr:colOff>
      <xdr:row>30</xdr:row>
      <xdr:rowOff>19050</xdr:rowOff>
    </xdr:from>
    <xdr:to>
      <xdr:col>1</xdr:col>
      <xdr:colOff>2286000</xdr:colOff>
      <xdr:row>30</xdr:row>
      <xdr:rowOff>1276350</xdr:rowOff>
    </xdr:to>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20"/>
        <a:srcRect/>
        <a:stretch>
          <a:fillRect/>
        </a:stretch>
      </xdr:blipFill>
      <xdr:spPr>
        <a:xfrm>
          <a:off x="685800" y="904875"/>
          <a:ext cx="1219370" cy="1219370"/>
        </a:xfrm>
        <a:prstGeom prst="rect">
          <a:avLst/>
        </a:prstGeom>
      </xdr:spPr>
    </xdr:pic>
    <xdr:clientData/>
  </xdr:twoCellAnchor>
  <xdr:twoCellAnchor>
    <xdr:from>
      <xdr:col>1</xdr:col>
      <xdr:colOff>9525</xdr:colOff>
      <xdr:row>31</xdr:row>
      <xdr:rowOff>19050</xdr:rowOff>
    </xdr:from>
    <xdr:to>
      <xdr:col>1</xdr:col>
      <xdr:colOff>2286000</xdr:colOff>
      <xdr:row>31</xdr:row>
      <xdr:rowOff>1581150</xdr:rowOff>
    </xdr:to>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21"/>
        <a:srcRect/>
        <a:stretch>
          <a:fillRect/>
        </a:stretch>
      </xdr:blipFill>
      <xdr:spPr>
        <a:xfrm>
          <a:off x="685800" y="904875"/>
          <a:ext cx="1219370" cy="1219370"/>
        </a:xfrm>
        <a:prstGeom prst="rect">
          <a:avLst/>
        </a:prstGeom>
      </xdr:spPr>
    </xdr:pic>
    <xdr:clientData/>
  </xdr:twoCellAnchor>
  <xdr:twoCellAnchor>
    <xdr:from>
      <xdr:col>1</xdr:col>
      <xdr:colOff>9525</xdr:colOff>
      <xdr:row>32</xdr:row>
      <xdr:rowOff>19050</xdr:rowOff>
    </xdr:from>
    <xdr:to>
      <xdr:col>1</xdr:col>
      <xdr:colOff>2286000</xdr:colOff>
      <xdr:row>32</xdr:row>
      <xdr:rowOff>1304925</xdr:rowOff>
    </xdr:to>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22"/>
        <a:srcRect/>
        <a:stretch>
          <a:fillRect/>
        </a:stretch>
      </xdr:blipFill>
      <xdr:spPr>
        <a:xfrm>
          <a:off x="685800" y="904875"/>
          <a:ext cx="1219370" cy="1219370"/>
        </a:xfrm>
        <a:prstGeom prst="rect">
          <a:avLst/>
        </a:prstGeom>
      </xdr:spPr>
    </xdr:pic>
    <xdr:clientData/>
  </xdr:twoCellAnchor>
  <xdr:twoCellAnchor>
    <xdr:from>
      <xdr:col>1</xdr:col>
      <xdr:colOff>9525</xdr:colOff>
      <xdr:row>33</xdr:row>
      <xdr:rowOff>19050</xdr:rowOff>
    </xdr:from>
    <xdr:to>
      <xdr:col>1</xdr:col>
      <xdr:colOff>2286000</xdr:colOff>
      <xdr:row>33</xdr:row>
      <xdr:rowOff>1447800</xdr:rowOff>
    </xdr:to>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23"/>
        <a:srcRect/>
        <a:stretch>
          <a:fillRect/>
        </a:stretch>
      </xdr:blipFill>
      <xdr:spPr>
        <a:xfrm>
          <a:off x="685800" y="904875"/>
          <a:ext cx="1219370" cy="1219370"/>
        </a:xfrm>
        <a:prstGeom prst="rect">
          <a:avLst/>
        </a:prstGeom>
      </xdr:spPr>
    </xdr:pic>
    <xdr:clientData/>
  </xdr:twoCellAnchor>
  <xdr:twoCellAnchor>
    <xdr:from>
      <xdr:col>1</xdr:col>
      <xdr:colOff>9525</xdr:colOff>
      <xdr:row>34</xdr:row>
      <xdr:rowOff>19050</xdr:rowOff>
    </xdr:from>
    <xdr:to>
      <xdr:col>1</xdr:col>
      <xdr:colOff>2286000</xdr:colOff>
      <xdr:row>34</xdr:row>
      <xdr:rowOff>1447800</xdr:rowOff>
    </xdr:to>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24"/>
        <a:srcRect/>
        <a:stretch>
          <a:fillRect/>
        </a:stretch>
      </xdr:blipFill>
      <xdr:spPr>
        <a:xfrm>
          <a:off x="685800" y="904875"/>
          <a:ext cx="1219370" cy="1219370"/>
        </a:xfrm>
        <a:prstGeom prst="rect">
          <a:avLst/>
        </a:prstGeom>
      </xdr:spPr>
    </xdr:pic>
    <xdr:clientData/>
  </xdr:twoCellAnchor>
  <xdr:twoCellAnchor>
    <xdr:from>
      <xdr:col>1</xdr:col>
      <xdr:colOff>9525</xdr:colOff>
      <xdr:row>35</xdr:row>
      <xdr:rowOff>19050</xdr:rowOff>
    </xdr:from>
    <xdr:to>
      <xdr:col>1</xdr:col>
      <xdr:colOff>2286000</xdr:colOff>
      <xdr:row>35</xdr:row>
      <xdr:rowOff>2571750</xdr:rowOff>
    </xdr:to>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25"/>
        <a:srcRect/>
        <a:stretch>
          <a:fillRect/>
        </a:stretch>
      </xdr:blipFill>
      <xdr:spPr>
        <a:xfrm>
          <a:off x="685800" y="904875"/>
          <a:ext cx="1219370" cy="1219370"/>
        </a:xfrm>
        <a:prstGeom prst="rect">
          <a:avLst/>
        </a:prstGeom>
      </xdr:spPr>
    </xdr:pic>
    <xdr:clientData/>
  </xdr:twoCellAnchor>
  <xdr:twoCellAnchor>
    <xdr:from>
      <xdr:col>1</xdr:col>
      <xdr:colOff>9525</xdr:colOff>
      <xdr:row>36</xdr:row>
      <xdr:rowOff>19050</xdr:rowOff>
    </xdr:from>
    <xdr:to>
      <xdr:col>1</xdr:col>
      <xdr:colOff>2286000</xdr:colOff>
      <xdr:row>36</xdr:row>
      <xdr:rowOff>2533650</xdr:rowOff>
    </xdr:to>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26"/>
        <a:srcRect/>
        <a:stretch>
          <a:fillRect/>
        </a:stretch>
      </xdr:blipFill>
      <xdr:spPr>
        <a:xfrm>
          <a:off x="685800" y="904875"/>
          <a:ext cx="1219370" cy="1219370"/>
        </a:xfrm>
        <a:prstGeom prst="rect">
          <a:avLst/>
        </a:prstGeom>
      </xdr:spPr>
    </xdr:pic>
    <xdr:clientData/>
  </xdr:twoCellAnchor>
  <xdr:twoCellAnchor>
    <xdr:from>
      <xdr:col>1</xdr:col>
      <xdr:colOff>9525</xdr:colOff>
      <xdr:row>37</xdr:row>
      <xdr:rowOff>19050</xdr:rowOff>
    </xdr:from>
    <xdr:to>
      <xdr:col>1</xdr:col>
      <xdr:colOff>2286000</xdr:colOff>
      <xdr:row>37</xdr:row>
      <xdr:rowOff>2600325</xdr:rowOff>
    </xdr:to>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27"/>
        <a:srcRect/>
        <a:stretch>
          <a:fillRect/>
        </a:stretch>
      </xdr:blipFill>
      <xdr:spPr>
        <a:xfrm>
          <a:off x="685800" y="904875"/>
          <a:ext cx="1219370" cy="1219370"/>
        </a:xfrm>
        <a:prstGeom prst="rect">
          <a:avLst/>
        </a:prstGeom>
      </xdr:spPr>
    </xdr:pic>
    <xdr:clientData/>
  </xdr:twoCellAnchor>
  <xdr:twoCellAnchor>
    <xdr:from>
      <xdr:col>1</xdr:col>
      <xdr:colOff>9525</xdr:colOff>
      <xdr:row>38</xdr:row>
      <xdr:rowOff>19050</xdr:rowOff>
    </xdr:from>
    <xdr:to>
      <xdr:col>1</xdr:col>
      <xdr:colOff>2286000</xdr:colOff>
      <xdr:row>38</xdr:row>
      <xdr:rowOff>1619250</xdr:rowOff>
    </xdr:to>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28"/>
        <a:srcRect/>
        <a:stretch>
          <a:fillRect/>
        </a:stretch>
      </xdr:blipFill>
      <xdr:spPr>
        <a:xfrm>
          <a:off x="685800" y="904875"/>
          <a:ext cx="1219370" cy="1219370"/>
        </a:xfrm>
        <a:prstGeom prst="rect">
          <a:avLst/>
        </a:prstGeom>
      </xdr:spPr>
    </xdr:pic>
    <xdr:clientData/>
  </xdr:twoCellAnchor>
  <xdr:twoCellAnchor>
    <xdr:from>
      <xdr:col>1</xdr:col>
      <xdr:colOff>9525</xdr:colOff>
      <xdr:row>39</xdr:row>
      <xdr:rowOff>19050</xdr:rowOff>
    </xdr:from>
    <xdr:to>
      <xdr:col>1</xdr:col>
      <xdr:colOff>2286000</xdr:colOff>
      <xdr:row>39</xdr:row>
      <xdr:rowOff>1609725</xdr:rowOff>
    </xdr:to>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29"/>
        <a:srcRect/>
        <a:stretch>
          <a:fillRect/>
        </a:stretch>
      </xdr:blipFill>
      <xdr:spPr>
        <a:xfrm>
          <a:off x="685800" y="904875"/>
          <a:ext cx="1219370" cy="1219370"/>
        </a:xfrm>
        <a:prstGeom prst="rect">
          <a:avLst/>
        </a:prstGeom>
      </xdr:spPr>
    </xdr:pic>
    <xdr:clientData/>
  </xdr:twoCellAnchor>
  <xdr:twoCellAnchor>
    <xdr:from>
      <xdr:col>1</xdr:col>
      <xdr:colOff>9525</xdr:colOff>
      <xdr:row>40</xdr:row>
      <xdr:rowOff>19050</xdr:rowOff>
    </xdr:from>
    <xdr:to>
      <xdr:col>1</xdr:col>
      <xdr:colOff>2286000</xdr:colOff>
      <xdr:row>40</xdr:row>
      <xdr:rowOff>1771650</xdr:rowOff>
    </xdr:to>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30"/>
        <a:srcRect/>
        <a:stretch>
          <a:fillRect/>
        </a:stretch>
      </xdr:blipFill>
      <xdr:spPr>
        <a:xfrm>
          <a:off x="685800" y="904875"/>
          <a:ext cx="1219370" cy="1219370"/>
        </a:xfrm>
        <a:prstGeom prst="rect">
          <a:avLst/>
        </a:prstGeom>
      </xdr:spPr>
    </xdr:pic>
    <xdr:clientData/>
  </xdr:twoCellAnchor>
  <xdr:twoCellAnchor>
    <xdr:from>
      <xdr:col>1</xdr:col>
      <xdr:colOff>9525</xdr:colOff>
      <xdr:row>41</xdr:row>
      <xdr:rowOff>19050</xdr:rowOff>
    </xdr:from>
    <xdr:to>
      <xdr:col>1</xdr:col>
      <xdr:colOff>2286000</xdr:colOff>
      <xdr:row>41</xdr:row>
      <xdr:rowOff>1238250</xdr:rowOff>
    </xdr:to>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31"/>
        <a:srcRect/>
        <a:stretch>
          <a:fillRect/>
        </a:stretch>
      </xdr:blipFill>
      <xdr:spPr>
        <a:xfrm>
          <a:off x="685800" y="904875"/>
          <a:ext cx="1219370" cy="1219370"/>
        </a:xfrm>
        <a:prstGeom prst="rect">
          <a:avLst/>
        </a:prstGeom>
      </xdr:spPr>
    </xdr:pic>
    <xdr:clientData/>
  </xdr:twoCellAnchor>
  <xdr:twoCellAnchor>
    <xdr:from>
      <xdr:col>1</xdr:col>
      <xdr:colOff>9525</xdr:colOff>
      <xdr:row>42</xdr:row>
      <xdr:rowOff>19050</xdr:rowOff>
    </xdr:from>
    <xdr:to>
      <xdr:col>1</xdr:col>
      <xdr:colOff>2286000</xdr:colOff>
      <xdr:row>42</xdr:row>
      <xdr:rowOff>1238250</xdr:rowOff>
    </xdr:to>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31"/>
        <a:srcRect/>
        <a:stretch>
          <a:fillRect/>
        </a:stretch>
      </xdr:blipFill>
      <xdr:spPr>
        <a:xfrm>
          <a:off x="685800" y="904875"/>
          <a:ext cx="1219370" cy="1219370"/>
        </a:xfrm>
        <a:prstGeom prst="rect">
          <a:avLst/>
        </a:prstGeom>
      </xdr:spPr>
    </xdr:pic>
    <xdr:clientData/>
  </xdr:twoCellAnchor>
  <xdr:twoCellAnchor>
    <xdr:from>
      <xdr:col>1</xdr:col>
      <xdr:colOff>9525</xdr:colOff>
      <xdr:row>43</xdr:row>
      <xdr:rowOff>19050</xdr:rowOff>
    </xdr:from>
    <xdr:to>
      <xdr:col>1</xdr:col>
      <xdr:colOff>2286000</xdr:colOff>
      <xdr:row>43</xdr:row>
      <xdr:rowOff>1524000</xdr:rowOff>
    </xdr:to>
    <xdr:pic>
      <xdr:nvPicPr>
        <xdr:cNvPr id="48" name="Picture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32"/>
        <a:srcRect/>
        <a:stretch>
          <a:fillRect/>
        </a:stretch>
      </xdr:blipFill>
      <xdr:spPr>
        <a:xfrm>
          <a:off x="685800" y="904875"/>
          <a:ext cx="1219370" cy="1219370"/>
        </a:xfrm>
        <a:prstGeom prst="rect">
          <a:avLst/>
        </a:prstGeom>
      </xdr:spPr>
    </xdr:pic>
    <xdr:clientData/>
  </xdr:twoCellAnchor>
  <xdr:twoCellAnchor>
    <xdr:from>
      <xdr:col>1</xdr:col>
      <xdr:colOff>9525</xdr:colOff>
      <xdr:row>44</xdr:row>
      <xdr:rowOff>19050</xdr:rowOff>
    </xdr:from>
    <xdr:to>
      <xdr:col>1</xdr:col>
      <xdr:colOff>2286000</xdr:colOff>
      <xdr:row>44</xdr:row>
      <xdr:rowOff>1847850</xdr:rowOff>
    </xdr:to>
    <xdr:pic>
      <xdr:nvPicPr>
        <xdr:cNvPr id="52" name="Picture 51">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33"/>
        <a:srcRect/>
        <a:stretch>
          <a:fillRect/>
        </a:stretch>
      </xdr:blipFill>
      <xdr:spPr>
        <a:xfrm>
          <a:off x="685800" y="904875"/>
          <a:ext cx="1219370" cy="1219370"/>
        </a:xfrm>
        <a:prstGeom prst="rect">
          <a:avLst/>
        </a:prstGeom>
      </xdr:spPr>
    </xdr:pic>
    <xdr:clientData/>
  </xdr:twoCellAnchor>
  <xdr:twoCellAnchor>
    <xdr:from>
      <xdr:col>1</xdr:col>
      <xdr:colOff>9525</xdr:colOff>
      <xdr:row>45</xdr:row>
      <xdr:rowOff>19050</xdr:rowOff>
    </xdr:from>
    <xdr:to>
      <xdr:col>1</xdr:col>
      <xdr:colOff>2286000</xdr:colOff>
      <xdr:row>45</xdr:row>
      <xdr:rowOff>2390775</xdr:rowOff>
    </xdr:to>
    <xdr:pic>
      <xdr:nvPicPr>
        <xdr:cNvPr id="53" name="Picture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34"/>
        <a:srcRect/>
        <a:stretch>
          <a:fillRect/>
        </a:stretch>
      </xdr:blipFill>
      <xdr:spPr>
        <a:xfrm>
          <a:off x="685800" y="904875"/>
          <a:ext cx="1219370" cy="1219370"/>
        </a:xfrm>
        <a:prstGeom prst="rect">
          <a:avLst/>
        </a:prstGeom>
      </xdr:spPr>
    </xdr:pic>
    <xdr:clientData/>
  </xdr:twoCellAnchor>
  <xdr:twoCellAnchor>
    <xdr:from>
      <xdr:col>1</xdr:col>
      <xdr:colOff>9525</xdr:colOff>
      <xdr:row>46</xdr:row>
      <xdr:rowOff>19050</xdr:rowOff>
    </xdr:from>
    <xdr:to>
      <xdr:col>1</xdr:col>
      <xdr:colOff>2286000</xdr:colOff>
      <xdr:row>46</xdr:row>
      <xdr:rowOff>2495550</xdr:rowOff>
    </xdr:to>
    <xdr:pic>
      <xdr:nvPicPr>
        <xdr:cNvPr id="54" name="Picture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35"/>
        <a:srcRect/>
        <a:stretch>
          <a:fillRect/>
        </a:stretch>
      </xdr:blipFill>
      <xdr:spPr>
        <a:xfrm>
          <a:off x="685800" y="904875"/>
          <a:ext cx="1219370" cy="1219370"/>
        </a:xfrm>
        <a:prstGeom prst="rect">
          <a:avLst/>
        </a:prstGeom>
      </xdr:spPr>
    </xdr:pic>
    <xdr:clientData/>
  </xdr:twoCellAnchor>
  <xdr:twoCellAnchor editAs="oneCell">
    <xdr:from>
      <xdr:col>1</xdr:col>
      <xdr:colOff>1285875</xdr:colOff>
      <xdr:row>22</xdr:row>
      <xdr:rowOff>2324100</xdr:rowOff>
    </xdr:from>
    <xdr:to>
      <xdr:col>1</xdr:col>
      <xdr:colOff>2087490</xdr:colOff>
      <xdr:row>22</xdr:row>
      <xdr:rowOff>2911951</xdr:rowOff>
    </xdr:to>
    <xdr:pic>
      <xdr:nvPicPr>
        <xdr:cNvPr id="72" name="Obrázek 71">
          <a:extLst>
            <a:ext uri="{FF2B5EF4-FFF2-40B4-BE49-F238E27FC236}">
              <a16:creationId xmlns:a16="http://schemas.microsoft.com/office/drawing/2014/main" id="{1EED1886-A936-4DEC-8624-9775E2289FA0}"/>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1714500" y="58816875"/>
          <a:ext cx="801615" cy="587851"/>
        </a:xfrm>
        <a:prstGeom prst="rect">
          <a:avLst/>
        </a:prstGeom>
      </xdr:spPr>
    </xdr:pic>
    <xdr:clientData/>
  </xdr:twoCellAnchor>
  <xdr:twoCellAnchor editAs="oneCell">
    <xdr:from>
      <xdr:col>1</xdr:col>
      <xdr:colOff>1257300</xdr:colOff>
      <xdr:row>23</xdr:row>
      <xdr:rowOff>2552700</xdr:rowOff>
    </xdr:from>
    <xdr:to>
      <xdr:col>1</xdr:col>
      <xdr:colOff>2058915</xdr:colOff>
      <xdr:row>23</xdr:row>
      <xdr:rowOff>3140551</xdr:rowOff>
    </xdr:to>
    <xdr:pic>
      <xdr:nvPicPr>
        <xdr:cNvPr id="73" name="Obrázek 72">
          <a:extLst>
            <a:ext uri="{FF2B5EF4-FFF2-40B4-BE49-F238E27FC236}">
              <a16:creationId xmlns:a16="http://schemas.microsoft.com/office/drawing/2014/main" id="{4FD76895-8468-4D1C-99B1-8D101CFA3CF4}"/>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1685925" y="62350650"/>
          <a:ext cx="801615" cy="587851"/>
        </a:xfrm>
        <a:prstGeom prst="rect">
          <a:avLst/>
        </a:prstGeom>
      </xdr:spPr>
    </xdr:pic>
    <xdr:clientData/>
  </xdr:twoCellAnchor>
  <xdr:twoCellAnchor editAs="oneCell">
    <xdr:from>
      <xdr:col>1</xdr:col>
      <xdr:colOff>1538720</xdr:colOff>
      <xdr:row>24</xdr:row>
      <xdr:rowOff>742950</xdr:rowOff>
    </xdr:from>
    <xdr:to>
      <xdr:col>1</xdr:col>
      <xdr:colOff>2249415</xdr:colOff>
      <xdr:row>24</xdr:row>
      <xdr:rowOff>1264126</xdr:rowOff>
    </xdr:to>
    <xdr:pic>
      <xdr:nvPicPr>
        <xdr:cNvPr id="74" name="Obrázek 73">
          <a:extLst>
            <a:ext uri="{FF2B5EF4-FFF2-40B4-BE49-F238E27FC236}">
              <a16:creationId xmlns:a16="http://schemas.microsoft.com/office/drawing/2014/main" id="{E7E95261-7916-480E-B69C-6B06DC1BFA42}"/>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1967345" y="64036575"/>
          <a:ext cx="710695" cy="521176"/>
        </a:xfrm>
        <a:prstGeom prst="rect">
          <a:avLst/>
        </a:prstGeom>
      </xdr:spPr>
    </xdr:pic>
    <xdr:clientData/>
  </xdr:twoCellAnchor>
  <xdr:twoCellAnchor editAs="oneCell">
    <xdr:from>
      <xdr:col>1</xdr:col>
      <xdr:colOff>1713713</xdr:colOff>
      <xdr:row>25</xdr:row>
      <xdr:rowOff>552450</xdr:rowOff>
    </xdr:from>
    <xdr:to>
      <xdr:col>1</xdr:col>
      <xdr:colOff>2267145</xdr:colOff>
      <xdr:row>25</xdr:row>
      <xdr:rowOff>962024</xdr:rowOff>
    </xdr:to>
    <xdr:pic>
      <xdr:nvPicPr>
        <xdr:cNvPr id="75" name="Obrázek 74">
          <a:extLst>
            <a:ext uri="{FF2B5EF4-FFF2-40B4-BE49-F238E27FC236}">
              <a16:creationId xmlns:a16="http://schemas.microsoft.com/office/drawing/2014/main" id="{858B0773-4DF5-4B50-BFC9-8ACA876C310D}"/>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2142338" y="65189100"/>
          <a:ext cx="553432" cy="409574"/>
        </a:xfrm>
        <a:prstGeom prst="rect">
          <a:avLst/>
        </a:prstGeom>
      </xdr:spPr>
    </xdr:pic>
    <xdr:clientData/>
  </xdr:twoCellAnchor>
  <xdr:twoCellAnchor editAs="oneCell">
    <xdr:from>
      <xdr:col>1</xdr:col>
      <xdr:colOff>247650</xdr:colOff>
      <xdr:row>18</xdr:row>
      <xdr:rowOff>742950</xdr:rowOff>
    </xdr:from>
    <xdr:to>
      <xdr:col>1</xdr:col>
      <xdr:colOff>2052638</xdr:colOff>
      <xdr:row>18</xdr:row>
      <xdr:rowOff>2065074</xdr:rowOff>
    </xdr:to>
    <xdr:pic>
      <xdr:nvPicPr>
        <xdr:cNvPr id="76" name="Obrázek 75">
          <a:extLst>
            <a:ext uri="{FF2B5EF4-FFF2-40B4-BE49-F238E27FC236}">
              <a16:creationId xmlns:a16="http://schemas.microsoft.com/office/drawing/2014/main" id="{AA85E481-4531-469E-A26C-CDDCF7521B58}"/>
            </a:ext>
          </a:extLst>
        </xdr:cNvPr>
        <xdr:cNvPicPr>
          <a:picLocks noChangeAspect="1"/>
        </xdr:cNvPicPr>
      </xdr:nvPicPr>
      <xdr:blipFill rotWithShape="1">
        <a:blip xmlns:r="http://schemas.openxmlformats.org/officeDocument/2006/relationships" r:embed="rId38" cstate="print">
          <a:extLst>
            <a:ext uri="{28A0092B-C50C-407E-A947-70E740481C1C}">
              <a14:useLocalDpi xmlns:a14="http://schemas.microsoft.com/office/drawing/2010/main" val="0"/>
            </a:ext>
          </a:extLst>
        </a:blip>
        <a:srcRect l="19885" t="18253" r="35512" b="16830"/>
        <a:stretch/>
      </xdr:blipFill>
      <xdr:spPr>
        <a:xfrm>
          <a:off x="676275" y="45253275"/>
          <a:ext cx="1804988" cy="1322124"/>
        </a:xfrm>
        <a:prstGeom prst="rect">
          <a:avLst/>
        </a:prstGeom>
      </xdr:spPr>
    </xdr:pic>
    <xdr:clientData/>
  </xdr:twoCellAnchor>
  <xdr:oneCellAnchor>
    <xdr:from>
      <xdr:col>1</xdr:col>
      <xdr:colOff>247650</xdr:colOff>
      <xdr:row>19</xdr:row>
      <xdr:rowOff>742950</xdr:rowOff>
    </xdr:from>
    <xdr:ext cx="1804988" cy="1322124"/>
    <xdr:pic>
      <xdr:nvPicPr>
        <xdr:cNvPr id="78" name="Obrázek 77">
          <a:extLst>
            <a:ext uri="{FF2B5EF4-FFF2-40B4-BE49-F238E27FC236}">
              <a16:creationId xmlns:a16="http://schemas.microsoft.com/office/drawing/2014/main" id="{70E14850-1975-479D-A753-7787268B4218}"/>
            </a:ext>
          </a:extLst>
        </xdr:cNvPr>
        <xdr:cNvPicPr>
          <a:picLocks noChangeAspect="1"/>
        </xdr:cNvPicPr>
      </xdr:nvPicPr>
      <xdr:blipFill rotWithShape="1">
        <a:blip xmlns:r="http://schemas.openxmlformats.org/officeDocument/2006/relationships" r:embed="rId38" cstate="print">
          <a:extLst>
            <a:ext uri="{28A0092B-C50C-407E-A947-70E740481C1C}">
              <a14:useLocalDpi xmlns:a14="http://schemas.microsoft.com/office/drawing/2010/main" val="0"/>
            </a:ext>
          </a:extLst>
        </a:blip>
        <a:srcRect l="19885" t="18253" r="35512" b="16830"/>
        <a:stretch/>
      </xdr:blipFill>
      <xdr:spPr>
        <a:xfrm>
          <a:off x="676275" y="45253275"/>
          <a:ext cx="1804988" cy="1322124"/>
        </a:xfrm>
        <a:prstGeom prst="rect">
          <a:avLst/>
        </a:prstGeom>
      </xdr:spPr>
    </xdr:pic>
    <xdr:clientData/>
  </xdr:oneCellAnchor>
  <xdr:oneCellAnchor>
    <xdr:from>
      <xdr:col>1</xdr:col>
      <xdr:colOff>247650</xdr:colOff>
      <xdr:row>20</xdr:row>
      <xdr:rowOff>742950</xdr:rowOff>
    </xdr:from>
    <xdr:ext cx="1804988" cy="1322124"/>
    <xdr:pic>
      <xdr:nvPicPr>
        <xdr:cNvPr id="79" name="Obrázek 78">
          <a:extLst>
            <a:ext uri="{FF2B5EF4-FFF2-40B4-BE49-F238E27FC236}">
              <a16:creationId xmlns:a16="http://schemas.microsoft.com/office/drawing/2014/main" id="{215A5DA7-66FF-4A65-8F6C-004AC53330DC}"/>
            </a:ext>
          </a:extLst>
        </xdr:cNvPr>
        <xdr:cNvPicPr>
          <a:picLocks noChangeAspect="1"/>
        </xdr:cNvPicPr>
      </xdr:nvPicPr>
      <xdr:blipFill rotWithShape="1">
        <a:blip xmlns:r="http://schemas.openxmlformats.org/officeDocument/2006/relationships" r:embed="rId38" cstate="print">
          <a:extLst>
            <a:ext uri="{28A0092B-C50C-407E-A947-70E740481C1C}">
              <a14:useLocalDpi xmlns:a14="http://schemas.microsoft.com/office/drawing/2010/main" val="0"/>
            </a:ext>
          </a:extLst>
        </a:blip>
        <a:srcRect l="19885" t="18253" r="35512" b="16830"/>
        <a:stretch/>
      </xdr:blipFill>
      <xdr:spPr>
        <a:xfrm>
          <a:off x="676275" y="45253275"/>
          <a:ext cx="1804988" cy="1322124"/>
        </a:xfrm>
        <a:prstGeom prst="rect">
          <a:avLst/>
        </a:prstGeom>
      </xdr:spPr>
    </xdr:pic>
    <xdr:clientData/>
  </xdr:oneCellAnchor>
  <xdr:oneCellAnchor>
    <xdr:from>
      <xdr:col>1</xdr:col>
      <xdr:colOff>247650</xdr:colOff>
      <xdr:row>22</xdr:row>
      <xdr:rowOff>638175</xdr:rowOff>
    </xdr:from>
    <xdr:ext cx="1804988" cy="1322124"/>
    <xdr:pic>
      <xdr:nvPicPr>
        <xdr:cNvPr id="80" name="Obrázek 79">
          <a:extLst>
            <a:ext uri="{FF2B5EF4-FFF2-40B4-BE49-F238E27FC236}">
              <a16:creationId xmlns:a16="http://schemas.microsoft.com/office/drawing/2014/main" id="{C4BA6525-891F-4EB9-88BA-7B8CC9688AB0}"/>
            </a:ext>
          </a:extLst>
        </xdr:cNvPr>
        <xdr:cNvPicPr>
          <a:picLocks noChangeAspect="1"/>
        </xdr:cNvPicPr>
      </xdr:nvPicPr>
      <xdr:blipFill rotWithShape="1">
        <a:blip xmlns:r="http://schemas.openxmlformats.org/officeDocument/2006/relationships" r:embed="rId38" cstate="print">
          <a:extLst>
            <a:ext uri="{28A0092B-C50C-407E-A947-70E740481C1C}">
              <a14:useLocalDpi xmlns:a14="http://schemas.microsoft.com/office/drawing/2010/main" val="0"/>
            </a:ext>
          </a:extLst>
        </a:blip>
        <a:srcRect l="19885" t="18253" r="35512" b="16830"/>
        <a:stretch/>
      </xdr:blipFill>
      <xdr:spPr>
        <a:xfrm>
          <a:off x="676275" y="57130950"/>
          <a:ext cx="1804988" cy="1322124"/>
        </a:xfrm>
        <a:prstGeom prst="rect">
          <a:avLst/>
        </a:prstGeom>
      </xdr:spPr>
    </xdr:pic>
    <xdr:clientData/>
  </xdr:oneCellAnchor>
  <xdr:oneCellAnchor>
    <xdr:from>
      <xdr:col>1</xdr:col>
      <xdr:colOff>190500</xdr:colOff>
      <xdr:row>23</xdr:row>
      <xdr:rowOff>571500</xdr:rowOff>
    </xdr:from>
    <xdr:ext cx="1804988" cy="1322124"/>
    <xdr:pic>
      <xdr:nvPicPr>
        <xdr:cNvPr id="81" name="Obrázek 80">
          <a:extLst>
            <a:ext uri="{FF2B5EF4-FFF2-40B4-BE49-F238E27FC236}">
              <a16:creationId xmlns:a16="http://schemas.microsoft.com/office/drawing/2014/main" id="{B229D4C5-101D-4556-85AE-889F36E53F02}"/>
            </a:ext>
          </a:extLst>
        </xdr:cNvPr>
        <xdr:cNvPicPr>
          <a:picLocks noChangeAspect="1"/>
        </xdr:cNvPicPr>
      </xdr:nvPicPr>
      <xdr:blipFill rotWithShape="1">
        <a:blip xmlns:r="http://schemas.openxmlformats.org/officeDocument/2006/relationships" r:embed="rId38" cstate="print">
          <a:extLst>
            <a:ext uri="{28A0092B-C50C-407E-A947-70E740481C1C}">
              <a14:useLocalDpi xmlns:a14="http://schemas.microsoft.com/office/drawing/2010/main" val="0"/>
            </a:ext>
          </a:extLst>
        </a:blip>
        <a:srcRect l="19885" t="18253" r="35512" b="16830"/>
        <a:stretch/>
      </xdr:blipFill>
      <xdr:spPr>
        <a:xfrm>
          <a:off x="619125" y="60369450"/>
          <a:ext cx="1804988" cy="1322124"/>
        </a:xfrm>
        <a:prstGeom prst="rect">
          <a:avLst/>
        </a:prstGeom>
      </xdr:spPr>
    </xdr:pic>
    <xdr:clientData/>
  </xdr:oneCellAnchor>
  <xdr:twoCellAnchor editAs="oneCell">
    <xdr:from>
      <xdr:col>1</xdr:col>
      <xdr:colOff>85724</xdr:colOff>
      <xdr:row>21</xdr:row>
      <xdr:rowOff>57150</xdr:rowOff>
    </xdr:from>
    <xdr:to>
      <xdr:col>1</xdr:col>
      <xdr:colOff>2213796</xdr:colOff>
      <xdr:row>21</xdr:row>
      <xdr:rowOff>1676400</xdr:rowOff>
    </xdr:to>
    <xdr:pic>
      <xdr:nvPicPr>
        <xdr:cNvPr id="82" name="Obrázek 81">
          <a:extLst>
            <a:ext uri="{FF2B5EF4-FFF2-40B4-BE49-F238E27FC236}">
              <a16:creationId xmlns:a16="http://schemas.microsoft.com/office/drawing/2014/main" id="{7E41CC6B-8F11-4B38-9345-D0AEE7D2A2B4}"/>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514349" y="53721000"/>
          <a:ext cx="2128072" cy="1619250"/>
        </a:xfrm>
        <a:prstGeom prst="rect">
          <a:avLst/>
        </a:prstGeom>
      </xdr:spPr>
    </xdr:pic>
    <xdr:clientData/>
  </xdr:twoCellAnchor>
  <xdr:twoCellAnchor editAs="oneCell">
    <xdr:from>
      <xdr:col>1</xdr:col>
      <xdr:colOff>1771650</xdr:colOff>
      <xdr:row>21</xdr:row>
      <xdr:rowOff>1590675</xdr:rowOff>
    </xdr:from>
    <xdr:to>
      <xdr:col>1</xdr:col>
      <xdr:colOff>2209745</xdr:colOff>
      <xdr:row>21</xdr:row>
      <xdr:rowOff>2689722</xdr:rowOff>
    </xdr:to>
    <xdr:pic>
      <xdr:nvPicPr>
        <xdr:cNvPr id="83" name="Obrázek 82">
          <a:extLst>
            <a:ext uri="{FF2B5EF4-FFF2-40B4-BE49-F238E27FC236}">
              <a16:creationId xmlns:a16="http://schemas.microsoft.com/office/drawing/2014/main" id="{828AF1ED-6CAC-4C68-B684-F1729DEA0C00}"/>
            </a:ext>
          </a:extLst>
        </xdr:cNvPr>
        <xdr:cNvPicPr>
          <a:picLocks noChangeAspect="1"/>
        </xdr:cNvPicPr>
      </xdr:nvPicPr>
      <xdr:blipFill>
        <a:blip xmlns:r="http://schemas.openxmlformats.org/officeDocument/2006/relationships" r:embed="rId40"/>
        <a:stretch>
          <a:fillRect/>
        </a:stretch>
      </xdr:blipFill>
      <xdr:spPr>
        <a:xfrm>
          <a:off x="2200275" y="55254525"/>
          <a:ext cx="438095" cy="1099047"/>
        </a:xfrm>
        <a:prstGeom prst="rect">
          <a:avLst/>
        </a:prstGeom>
      </xdr:spPr>
    </xdr:pic>
    <xdr:clientData/>
  </xdr:twoCellAnchor>
  <xdr:twoCellAnchor editAs="oneCell">
    <xdr:from>
      <xdr:col>1</xdr:col>
      <xdr:colOff>66675</xdr:colOff>
      <xdr:row>3</xdr:row>
      <xdr:rowOff>57150</xdr:rowOff>
    </xdr:from>
    <xdr:to>
      <xdr:col>1</xdr:col>
      <xdr:colOff>2200275</xdr:colOff>
      <xdr:row>3</xdr:row>
      <xdr:rowOff>2190750</xdr:rowOff>
    </xdr:to>
    <xdr:pic>
      <xdr:nvPicPr>
        <xdr:cNvPr id="26" name="Obrázek 25">
          <a:extLst>
            <a:ext uri="{FF2B5EF4-FFF2-40B4-BE49-F238E27FC236}">
              <a16:creationId xmlns:a16="http://schemas.microsoft.com/office/drawing/2014/main" id="{370D0E65-E5BB-2E06-3434-436040F7FB88}"/>
            </a:ext>
          </a:extLst>
        </xdr:cNvPr>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tretch>
          <a:fillRect/>
        </a:stretch>
      </xdr:blipFill>
      <xdr:spPr>
        <a:xfrm>
          <a:off x="495300" y="8467725"/>
          <a:ext cx="2133600" cy="2133600"/>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48"/>
  <sheetViews>
    <sheetView tabSelected="1" zoomScale="115" zoomScaleNormal="115" workbookViewId="0">
      <pane ySplit="3" topLeftCell="A4" activePane="bottomLeft" state="frozen"/>
      <selection pane="bottomLeft" activeCell="H4" sqref="H4"/>
    </sheetView>
  </sheetViews>
  <sheetFormatPr defaultRowHeight="15" x14ac:dyDescent="0.25"/>
  <cols>
    <col min="1" max="1" width="6.42578125" customWidth="1"/>
    <col min="2" max="2" width="34.5703125" customWidth="1"/>
    <col min="3" max="5" width="8.140625" customWidth="1"/>
    <col min="6" max="6" width="78.85546875" customWidth="1"/>
    <col min="7" max="7" width="6.42578125" customWidth="1"/>
    <col min="8" max="9" width="18.85546875" style="9" customWidth="1"/>
  </cols>
  <sheetData>
    <row r="1" spans="1:9" ht="24.75" customHeight="1" x14ac:dyDescent="0.25">
      <c r="A1" s="17" t="s">
        <v>64</v>
      </c>
      <c r="B1" s="18"/>
      <c r="C1" s="18"/>
      <c r="D1" s="18"/>
      <c r="E1" s="18"/>
      <c r="F1" s="18"/>
      <c r="G1" s="18"/>
      <c r="H1" s="18"/>
      <c r="I1" s="18"/>
    </row>
    <row r="2" spans="1:9" ht="18.95" customHeight="1" x14ac:dyDescent="0.25">
      <c r="A2" s="15" t="s">
        <v>0</v>
      </c>
      <c r="B2" s="16" t="s">
        <v>1</v>
      </c>
      <c r="C2" s="16" t="s">
        <v>2</v>
      </c>
      <c r="D2" s="16"/>
      <c r="E2" s="16"/>
      <c r="F2" s="16" t="s">
        <v>3</v>
      </c>
      <c r="G2" s="16" t="s">
        <v>4</v>
      </c>
      <c r="H2" s="19" t="s">
        <v>91</v>
      </c>
      <c r="I2" s="19" t="s">
        <v>92</v>
      </c>
    </row>
    <row r="3" spans="1:9" ht="45.4" customHeight="1" x14ac:dyDescent="0.25">
      <c r="A3" s="15"/>
      <c r="B3" s="16"/>
      <c r="C3" s="1" t="s">
        <v>5</v>
      </c>
      <c r="D3" s="2" t="s">
        <v>6</v>
      </c>
      <c r="E3" s="2" t="s">
        <v>7</v>
      </c>
      <c r="F3" s="16"/>
      <c r="G3" s="16"/>
      <c r="H3" s="19"/>
      <c r="I3" s="19"/>
    </row>
    <row r="4" spans="1:9" ht="181.35" customHeight="1" x14ac:dyDescent="0.25">
      <c r="A4" s="3" t="s">
        <v>9</v>
      </c>
      <c r="B4" s="4" t="s">
        <v>8</v>
      </c>
      <c r="C4" s="5">
        <v>560</v>
      </c>
      <c r="D4" s="5">
        <v>580</v>
      </c>
      <c r="E4" s="5">
        <v>420</v>
      </c>
      <c r="F4" s="4" t="s">
        <v>94</v>
      </c>
      <c r="G4" s="5">
        <v>207</v>
      </c>
      <c r="H4" s="7"/>
      <c r="I4" s="8">
        <f>G4*H4</f>
        <v>0</v>
      </c>
    </row>
    <row r="5" spans="1:9" ht="192.75" customHeight="1" x14ac:dyDescent="0.25">
      <c r="A5" s="3" t="s">
        <v>10</v>
      </c>
      <c r="B5" s="4" t="s">
        <v>8</v>
      </c>
      <c r="C5" s="5">
        <v>560</v>
      </c>
      <c r="D5" s="5">
        <v>585</v>
      </c>
      <c r="E5" s="5">
        <v>420</v>
      </c>
      <c r="F5" s="4" t="s">
        <v>95</v>
      </c>
      <c r="G5" s="5">
        <v>5</v>
      </c>
      <c r="H5" s="7"/>
      <c r="I5" s="8">
        <f t="shared" ref="I5:I47" si="0">G5*H5</f>
        <v>0</v>
      </c>
    </row>
    <row r="6" spans="1:9" ht="211.7" customHeight="1" x14ac:dyDescent="0.25">
      <c r="A6" s="3" t="s">
        <v>11</v>
      </c>
      <c r="B6" s="4" t="s">
        <v>8</v>
      </c>
      <c r="C6" s="5">
        <v>450</v>
      </c>
      <c r="D6" s="5">
        <v>2000</v>
      </c>
      <c r="E6" s="5">
        <v>900</v>
      </c>
      <c r="F6" s="4" t="s">
        <v>79</v>
      </c>
      <c r="G6" s="5">
        <v>183</v>
      </c>
      <c r="H6" s="7"/>
      <c r="I6" s="8">
        <f t="shared" si="0"/>
        <v>0</v>
      </c>
    </row>
    <row r="7" spans="1:9" ht="207.95" customHeight="1" x14ac:dyDescent="0.25">
      <c r="A7" s="3" t="s">
        <v>12</v>
      </c>
      <c r="B7" s="4" t="s">
        <v>8</v>
      </c>
      <c r="C7" s="5">
        <v>450</v>
      </c>
      <c r="D7" s="5">
        <v>2000</v>
      </c>
      <c r="E7" s="5">
        <v>900</v>
      </c>
      <c r="F7" s="4" t="s">
        <v>80</v>
      </c>
      <c r="G7" s="5">
        <v>92</v>
      </c>
      <c r="H7" s="7"/>
      <c r="I7" s="8">
        <f t="shared" si="0"/>
        <v>0</v>
      </c>
    </row>
    <row r="8" spans="1:9" ht="196.5" customHeight="1" x14ac:dyDescent="0.25">
      <c r="A8" s="3" t="s">
        <v>13</v>
      </c>
      <c r="B8" s="4" t="s">
        <v>8</v>
      </c>
      <c r="C8" s="5">
        <v>446</v>
      </c>
      <c r="D8" s="5">
        <v>2140</v>
      </c>
      <c r="E8" s="5">
        <v>860</v>
      </c>
      <c r="F8" s="4" t="s">
        <v>81</v>
      </c>
      <c r="G8" s="5">
        <v>6</v>
      </c>
      <c r="H8" s="7"/>
      <c r="I8" s="8">
        <f t="shared" si="0"/>
        <v>0</v>
      </c>
    </row>
    <row r="9" spans="1:9" ht="200.25" customHeight="1" x14ac:dyDescent="0.25">
      <c r="A9" s="3" t="s">
        <v>14</v>
      </c>
      <c r="B9" s="4" t="s">
        <v>8</v>
      </c>
      <c r="C9" s="5">
        <v>446</v>
      </c>
      <c r="D9" s="5">
        <v>2140</v>
      </c>
      <c r="E9" s="5">
        <v>860</v>
      </c>
      <c r="F9" s="4" t="s">
        <v>82</v>
      </c>
      <c r="G9" s="5">
        <v>13</v>
      </c>
      <c r="H9" s="7"/>
      <c r="I9" s="8">
        <f t="shared" si="0"/>
        <v>0</v>
      </c>
    </row>
    <row r="10" spans="1:9" ht="207.95" customHeight="1" x14ac:dyDescent="0.25">
      <c r="A10" s="3" t="s">
        <v>15</v>
      </c>
      <c r="B10" s="4" t="s">
        <v>8</v>
      </c>
      <c r="C10" s="5">
        <v>450</v>
      </c>
      <c r="D10" s="5">
        <v>2000</v>
      </c>
      <c r="E10" s="5">
        <v>900</v>
      </c>
      <c r="F10" s="4" t="s">
        <v>83</v>
      </c>
      <c r="G10" s="5">
        <v>9</v>
      </c>
      <c r="H10" s="7"/>
      <c r="I10" s="8">
        <f t="shared" si="0"/>
        <v>0</v>
      </c>
    </row>
    <row r="11" spans="1:9" ht="211.7" customHeight="1" x14ac:dyDescent="0.25">
      <c r="A11" s="3" t="s">
        <v>16</v>
      </c>
      <c r="B11" s="4" t="s">
        <v>8</v>
      </c>
      <c r="C11" s="5">
        <v>450</v>
      </c>
      <c r="D11" s="5">
        <v>1230</v>
      </c>
      <c r="E11" s="5">
        <v>900</v>
      </c>
      <c r="F11" s="4" t="s">
        <v>84</v>
      </c>
      <c r="G11" s="5">
        <v>15</v>
      </c>
      <c r="H11" s="7"/>
      <c r="I11" s="8">
        <f t="shared" si="0"/>
        <v>0</v>
      </c>
    </row>
    <row r="12" spans="1:9" ht="154.9" customHeight="1" x14ac:dyDescent="0.25">
      <c r="A12" s="3" t="s">
        <v>17</v>
      </c>
      <c r="B12" s="4" t="s">
        <v>8</v>
      </c>
      <c r="C12" s="5">
        <v>450</v>
      </c>
      <c r="D12" s="5">
        <v>1230</v>
      </c>
      <c r="E12" s="5">
        <v>900</v>
      </c>
      <c r="F12" s="4" t="s">
        <v>85</v>
      </c>
      <c r="G12" s="5">
        <v>14</v>
      </c>
      <c r="H12" s="7"/>
      <c r="I12" s="8">
        <f t="shared" si="0"/>
        <v>0</v>
      </c>
    </row>
    <row r="13" spans="1:9" ht="207.95" customHeight="1" x14ac:dyDescent="0.25">
      <c r="A13" s="3" t="s">
        <v>18</v>
      </c>
      <c r="B13" s="4" t="s">
        <v>8</v>
      </c>
      <c r="C13" s="5">
        <v>450</v>
      </c>
      <c r="D13" s="5">
        <v>730</v>
      </c>
      <c r="E13" s="5">
        <v>800</v>
      </c>
      <c r="F13" s="4" t="s">
        <v>86</v>
      </c>
      <c r="G13" s="5">
        <v>115</v>
      </c>
      <c r="H13" s="7"/>
      <c r="I13" s="8">
        <f t="shared" si="0"/>
        <v>0</v>
      </c>
    </row>
    <row r="14" spans="1:9" ht="158.65" customHeight="1" x14ac:dyDescent="0.25">
      <c r="A14" s="3" t="s">
        <v>19</v>
      </c>
      <c r="B14" s="4" t="s">
        <v>8</v>
      </c>
      <c r="C14" s="5">
        <v>450</v>
      </c>
      <c r="D14" s="5">
        <v>730</v>
      </c>
      <c r="E14" s="5">
        <v>800</v>
      </c>
      <c r="F14" s="4" t="s">
        <v>87</v>
      </c>
      <c r="G14" s="5">
        <v>130</v>
      </c>
      <c r="H14" s="7"/>
      <c r="I14" s="8">
        <f t="shared" si="0"/>
        <v>0</v>
      </c>
    </row>
    <row r="15" spans="1:9" ht="196.5" customHeight="1" x14ac:dyDescent="0.25">
      <c r="A15" s="3" t="s">
        <v>20</v>
      </c>
      <c r="B15" s="4" t="s">
        <v>8</v>
      </c>
      <c r="C15" s="5">
        <v>446</v>
      </c>
      <c r="D15" s="5">
        <v>860</v>
      </c>
      <c r="E15" s="5">
        <v>860</v>
      </c>
      <c r="F15" s="4" t="s">
        <v>88</v>
      </c>
      <c r="G15" s="5">
        <v>6</v>
      </c>
      <c r="H15" s="7"/>
      <c r="I15" s="8">
        <f t="shared" si="0"/>
        <v>0</v>
      </c>
    </row>
    <row r="16" spans="1:9" ht="154.9" customHeight="1" x14ac:dyDescent="0.25">
      <c r="A16" s="3" t="s">
        <v>21</v>
      </c>
      <c r="B16" s="4" t="s">
        <v>8</v>
      </c>
      <c r="C16" s="5">
        <v>446</v>
      </c>
      <c r="D16" s="5">
        <v>860</v>
      </c>
      <c r="E16" s="5">
        <v>860</v>
      </c>
      <c r="F16" s="4" t="s">
        <v>89</v>
      </c>
      <c r="G16" s="5">
        <v>7</v>
      </c>
      <c r="H16" s="7"/>
      <c r="I16" s="8">
        <f t="shared" si="0"/>
        <v>0</v>
      </c>
    </row>
    <row r="17" spans="1:9" ht="158.65" customHeight="1" x14ac:dyDescent="0.25">
      <c r="A17" s="3" t="s">
        <v>22</v>
      </c>
      <c r="B17" s="4" t="s">
        <v>8</v>
      </c>
      <c r="C17" s="5">
        <v>450</v>
      </c>
      <c r="D17" s="5">
        <v>1200</v>
      </c>
      <c r="E17" s="5">
        <v>1600</v>
      </c>
      <c r="F17" s="4" t="s">
        <v>90</v>
      </c>
      <c r="G17" s="5">
        <v>10</v>
      </c>
      <c r="H17" s="7"/>
      <c r="I17" s="8">
        <f t="shared" si="0"/>
        <v>0</v>
      </c>
    </row>
    <row r="18" spans="1:9" ht="204" customHeight="1" x14ac:dyDescent="0.25">
      <c r="A18" s="3" t="s">
        <v>23</v>
      </c>
      <c r="B18" s="4" t="s">
        <v>8</v>
      </c>
      <c r="C18" s="5">
        <v>500</v>
      </c>
      <c r="D18" s="5">
        <v>1920</v>
      </c>
      <c r="E18" s="5">
        <v>600</v>
      </c>
      <c r="F18" s="4" t="s">
        <v>24</v>
      </c>
      <c r="G18" s="5">
        <v>10</v>
      </c>
      <c r="H18" s="7"/>
      <c r="I18" s="8">
        <f t="shared" si="0"/>
        <v>0</v>
      </c>
    </row>
    <row r="19" spans="1:9" ht="241.9" customHeight="1" x14ac:dyDescent="0.25">
      <c r="A19" s="3" t="s">
        <v>25</v>
      </c>
      <c r="B19" s="4" t="s">
        <v>8</v>
      </c>
      <c r="C19" s="5">
        <v>600</v>
      </c>
      <c r="D19" s="5">
        <v>750</v>
      </c>
      <c r="E19" s="5">
        <v>1400</v>
      </c>
      <c r="F19" s="4" t="s">
        <v>65</v>
      </c>
      <c r="G19" s="5">
        <v>366</v>
      </c>
      <c r="H19" s="7"/>
      <c r="I19" s="8">
        <f t="shared" si="0"/>
        <v>0</v>
      </c>
    </row>
    <row r="20" spans="1:9" ht="241.9" customHeight="1" x14ac:dyDescent="0.25">
      <c r="A20" s="3" t="s">
        <v>26</v>
      </c>
      <c r="B20" s="4" t="s">
        <v>8</v>
      </c>
      <c r="C20" s="5">
        <v>600</v>
      </c>
      <c r="D20" s="5">
        <v>750</v>
      </c>
      <c r="E20" s="5">
        <v>1200</v>
      </c>
      <c r="F20" s="4" t="s">
        <v>65</v>
      </c>
      <c r="G20" s="5">
        <v>80</v>
      </c>
      <c r="H20" s="7"/>
      <c r="I20" s="8">
        <f t="shared" si="0"/>
        <v>0</v>
      </c>
    </row>
    <row r="21" spans="1:9" ht="238.15" customHeight="1" x14ac:dyDescent="0.25">
      <c r="A21" s="3" t="s">
        <v>27</v>
      </c>
      <c r="B21" s="4" t="s">
        <v>8</v>
      </c>
      <c r="C21" s="5">
        <v>600</v>
      </c>
      <c r="D21" s="5">
        <v>750</v>
      </c>
      <c r="E21" s="5">
        <v>800</v>
      </c>
      <c r="F21" s="4" t="s">
        <v>65</v>
      </c>
      <c r="G21" s="5">
        <v>24</v>
      </c>
      <c r="H21" s="7"/>
      <c r="I21" s="8">
        <f t="shared" si="0"/>
        <v>0</v>
      </c>
    </row>
    <row r="22" spans="1:9" ht="222.95" customHeight="1" x14ac:dyDescent="0.25">
      <c r="A22" s="3" t="s">
        <v>28</v>
      </c>
      <c r="B22" s="4" t="s">
        <v>8</v>
      </c>
      <c r="C22" s="5">
        <v>1420</v>
      </c>
      <c r="D22" s="5">
        <v>725</v>
      </c>
      <c r="E22" s="5">
        <v>1400</v>
      </c>
      <c r="F22" s="4" t="s">
        <v>66</v>
      </c>
      <c r="G22" s="5">
        <v>34</v>
      </c>
      <c r="H22" s="7"/>
      <c r="I22" s="8">
        <f t="shared" si="0"/>
        <v>0</v>
      </c>
    </row>
    <row r="23" spans="1:9" ht="260.25" customHeight="1" x14ac:dyDescent="0.25">
      <c r="A23" s="3" t="s">
        <v>29</v>
      </c>
      <c r="B23" s="4" t="s">
        <v>8</v>
      </c>
      <c r="C23" s="5">
        <v>600</v>
      </c>
      <c r="D23" s="5">
        <v>750</v>
      </c>
      <c r="E23" s="5">
        <v>1400</v>
      </c>
      <c r="F23" s="4" t="s">
        <v>67</v>
      </c>
      <c r="G23" s="5">
        <v>94</v>
      </c>
      <c r="H23" s="7"/>
      <c r="I23" s="8">
        <f t="shared" si="0"/>
        <v>0</v>
      </c>
    </row>
    <row r="24" spans="1:9" ht="275.85000000000002" customHeight="1" x14ac:dyDescent="0.25">
      <c r="A24" s="3" t="s">
        <v>30</v>
      </c>
      <c r="B24" s="4" t="s">
        <v>8</v>
      </c>
      <c r="C24" s="5">
        <v>600</v>
      </c>
      <c r="D24" s="5">
        <v>750</v>
      </c>
      <c r="E24" s="5">
        <v>1200</v>
      </c>
      <c r="F24" s="4" t="s">
        <v>68</v>
      </c>
      <c r="G24" s="5">
        <v>16</v>
      </c>
      <c r="H24" s="7"/>
      <c r="I24" s="8">
        <f t="shared" si="0"/>
        <v>0</v>
      </c>
    </row>
    <row r="25" spans="1:9" ht="105.75" customHeight="1" x14ac:dyDescent="0.25">
      <c r="A25" s="3" t="s">
        <v>31</v>
      </c>
      <c r="B25" s="4" t="s">
        <v>8</v>
      </c>
      <c r="C25" s="5">
        <v>600</v>
      </c>
      <c r="D25" s="5">
        <v>750</v>
      </c>
      <c r="E25" s="5">
        <v>1400</v>
      </c>
      <c r="F25" s="4" t="s">
        <v>71</v>
      </c>
      <c r="G25" s="5">
        <v>42</v>
      </c>
      <c r="H25" s="7"/>
      <c r="I25" s="8">
        <f t="shared" si="0"/>
        <v>0</v>
      </c>
    </row>
    <row r="26" spans="1:9" ht="83.1" customHeight="1" x14ac:dyDescent="0.25">
      <c r="A26" s="3" t="s">
        <v>32</v>
      </c>
      <c r="B26" s="4" t="s">
        <v>8</v>
      </c>
      <c r="C26" s="5">
        <v>600</v>
      </c>
      <c r="D26" s="5">
        <v>725</v>
      </c>
      <c r="E26" s="5">
        <v>1600</v>
      </c>
      <c r="F26" s="4" t="s">
        <v>63</v>
      </c>
      <c r="G26" s="5">
        <v>3</v>
      </c>
      <c r="H26" s="7"/>
      <c r="I26" s="8">
        <f t="shared" si="0"/>
        <v>0</v>
      </c>
    </row>
    <row r="27" spans="1:9" ht="138" customHeight="1" x14ac:dyDescent="0.25">
      <c r="A27" s="3" t="s">
        <v>33</v>
      </c>
      <c r="B27" s="4" t="s">
        <v>8</v>
      </c>
      <c r="C27" s="5">
        <v>800</v>
      </c>
      <c r="D27" s="5">
        <v>730</v>
      </c>
      <c r="E27" s="5">
        <v>1800</v>
      </c>
      <c r="F27" s="4" t="s">
        <v>72</v>
      </c>
      <c r="G27" s="5">
        <v>204</v>
      </c>
      <c r="H27" s="7"/>
      <c r="I27" s="8">
        <f t="shared" si="0"/>
        <v>0</v>
      </c>
    </row>
    <row r="28" spans="1:9" ht="128.44999999999999" customHeight="1" x14ac:dyDescent="0.25">
      <c r="A28" s="3" t="s">
        <v>34</v>
      </c>
      <c r="B28" s="4" t="s">
        <v>8</v>
      </c>
      <c r="C28" s="5">
        <v>800</v>
      </c>
      <c r="D28" s="5">
        <v>730</v>
      </c>
      <c r="E28" s="5">
        <v>1600</v>
      </c>
      <c r="F28" s="4" t="s">
        <v>73</v>
      </c>
      <c r="G28" s="5">
        <v>10</v>
      </c>
      <c r="H28" s="7"/>
      <c r="I28" s="8">
        <f t="shared" si="0"/>
        <v>0</v>
      </c>
    </row>
    <row r="29" spans="1:9" ht="117.2" customHeight="1" x14ac:dyDescent="0.25">
      <c r="A29" s="3" t="s">
        <v>35</v>
      </c>
      <c r="B29" s="4" t="s">
        <v>8</v>
      </c>
      <c r="C29" s="5">
        <v>800</v>
      </c>
      <c r="D29" s="5">
        <v>730</v>
      </c>
      <c r="E29" s="5">
        <v>1400</v>
      </c>
      <c r="F29" s="4" t="s">
        <v>73</v>
      </c>
      <c r="G29" s="5">
        <v>54</v>
      </c>
      <c r="H29" s="7"/>
      <c r="I29" s="8">
        <f t="shared" si="0"/>
        <v>0</v>
      </c>
    </row>
    <row r="30" spans="1:9" ht="128.44999999999999" customHeight="1" x14ac:dyDescent="0.25">
      <c r="A30" s="3" t="s">
        <v>36</v>
      </c>
      <c r="B30" s="4" t="s">
        <v>8</v>
      </c>
      <c r="C30" s="5">
        <v>800</v>
      </c>
      <c r="D30" s="5">
        <v>730</v>
      </c>
      <c r="E30" s="5">
        <v>1200</v>
      </c>
      <c r="F30" s="4" t="s">
        <v>73</v>
      </c>
      <c r="G30" s="5">
        <v>10</v>
      </c>
      <c r="H30" s="7"/>
      <c r="I30" s="8">
        <f t="shared" si="0"/>
        <v>0</v>
      </c>
    </row>
    <row r="31" spans="1:9" ht="136.15" customHeight="1" x14ac:dyDescent="0.25">
      <c r="A31" s="3" t="s">
        <v>37</v>
      </c>
      <c r="B31" s="4" t="s">
        <v>8</v>
      </c>
      <c r="C31" s="5">
        <v>800</v>
      </c>
      <c r="D31" s="5">
        <v>725</v>
      </c>
      <c r="E31" s="5">
        <v>800</v>
      </c>
      <c r="F31" s="4" t="s">
        <v>74</v>
      </c>
      <c r="G31" s="5">
        <v>53</v>
      </c>
      <c r="H31" s="7"/>
      <c r="I31" s="8">
        <f t="shared" si="0"/>
        <v>0</v>
      </c>
    </row>
    <row r="32" spans="1:9" ht="168.2" customHeight="1" x14ac:dyDescent="0.25">
      <c r="A32" s="3" t="s">
        <v>38</v>
      </c>
      <c r="B32" s="4" t="s">
        <v>8</v>
      </c>
      <c r="C32" s="5">
        <v>800</v>
      </c>
      <c r="D32" s="5">
        <v>725</v>
      </c>
      <c r="E32" s="5">
        <v>3200</v>
      </c>
      <c r="F32" s="4" t="s">
        <v>75</v>
      </c>
      <c r="G32" s="5">
        <v>8</v>
      </c>
      <c r="H32" s="7"/>
      <c r="I32" s="8">
        <f t="shared" si="0"/>
        <v>0</v>
      </c>
    </row>
    <row r="33" spans="1:9" ht="139.9" customHeight="1" x14ac:dyDescent="0.25">
      <c r="A33" s="3" t="s">
        <v>39</v>
      </c>
      <c r="B33" s="4" t="s">
        <v>8</v>
      </c>
      <c r="C33" s="5">
        <v>800</v>
      </c>
      <c r="D33" s="5">
        <v>725</v>
      </c>
      <c r="E33" s="5">
        <v>1800</v>
      </c>
      <c r="F33" s="4" t="s">
        <v>61</v>
      </c>
      <c r="G33" s="5">
        <v>5</v>
      </c>
      <c r="H33" s="7"/>
      <c r="I33" s="8">
        <f t="shared" si="0"/>
        <v>0</v>
      </c>
    </row>
    <row r="34" spans="1:9" ht="154.9" customHeight="1" x14ac:dyDescent="0.25">
      <c r="A34" s="3" t="s">
        <v>40</v>
      </c>
      <c r="B34" s="4" t="s">
        <v>8</v>
      </c>
      <c r="C34" s="5">
        <v>800</v>
      </c>
      <c r="D34" s="5">
        <v>725</v>
      </c>
      <c r="E34" s="5">
        <v>1800</v>
      </c>
      <c r="F34" s="4" t="s">
        <v>60</v>
      </c>
      <c r="G34" s="5">
        <v>5</v>
      </c>
      <c r="H34" s="7"/>
      <c r="I34" s="8">
        <f t="shared" si="0"/>
        <v>0</v>
      </c>
    </row>
    <row r="35" spans="1:9" ht="154.9" customHeight="1" x14ac:dyDescent="0.25">
      <c r="A35" s="3" t="s">
        <v>41</v>
      </c>
      <c r="B35" s="4" t="s">
        <v>8</v>
      </c>
      <c r="C35" s="5">
        <v>800</v>
      </c>
      <c r="D35" s="5">
        <v>725</v>
      </c>
      <c r="E35" s="5">
        <v>1400</v>
      </c>
      <c r="F35" s="4" t="s">
        <v>59</v>
      </c>
      <c r="G35" s="5">
        <v>5</v>
      </c>
      <c r="H35" s="7"/>
      <c r="I35" s="8">
        <f t="shared" si="0"/>
        <v>0</v>
      </c>
    </row>
    <row r="36" spans="1:9" ht="192" customHeight="1" x14ac:dyDescent="0.25">
      <c r="A36" s="3" t="s">
        <v>42</v>
      </c>
      <c r="B36" s="4" t="s">
        <v>8</v>
      </c>
      <c r="C36" s="5">
        <v>1815</v>
      </c>
      <c r="D36" s="5">
        <v>725</v>
      </c>
      <c r="E36" s="5">
        <v>2240</v>
      </c>
      <c r="F36" s="4" t="s">
        <v>58</v>
      </c>
      <c r="G36" s="5">
        <v>2</v>
      </c>
      <c r="H36" s="7"/>
      <c r="I36" s="8">
        <f t="shared" si="0"/>
        <v>0</v>
      </c>
    </row>
    <row r="37" spans="1:9" ht="190.5" customHeight="1" x14ac:dyDescent="0.25">
      <c r="A37" s="3" t="s">
        <v>43</v>
      </c>
      <c r="B37" s="4" t="s">
        <v>8</v>
      </c>
      <c r="C37" s="5">
        <v>1815</v>
      </c>
      <c r="D37" s="5">
        <v>725</v>
      </c>
      <c r="E37" s="5">
        <v>2240</v>
      </c>
      <c r="F37" s="4" t="s">
        <v>58</v>
      </c>
      <c r="G37" s="5">
        <v>1</v>
      </c>
      <c r="H37" s="7"/>
      <c r="I37" s="8">
        <f t="shared" si="0"/>
        <v>0</v>
      </c>
    </row>
    <row r="38" spans="1:9" ht="207" customHeight="1" x14ac:dyDescent="0.25">
      <c r="A38" s="3" t="s">
        <v>44</v>
      </c>
      <c r="B38" s="4" t="s">
        <v>8</v>
      </c>
      <c r="C38" s="5">
        <v>1940</v>
      </c>
      <c r="D38" s="5">
        <v>730</v>
      </c>
      <c r="E38" s="5">
        <v>2200</v>
      </c>
      <c r="F38" s="4" t="s">
        <v>57</v>
      </c>
      <c r="G38" s="5">
        <v>1</v>
      </c>
      <c r="H38" s="7"/>
      <c r="I38" s="8">
        <f t="shared" si="0"/>
        <v>0</v>
      </c>
    </row>
    <row r="39" spans="1:9" ht="172.7" customHeight="1" x14ac:dyDescent="0.25">
      <c r="A39" s="3" t="s">
        <v>45</v>
      </c>
      <c r="B39" s="4" t="s">
        <v>8</v>
      </c>
      <c r="C39" s="5">
        <v>1400</v>
      </c>
      <c r="D39" s="5">
        <v>730</v>
      </c>
      <c r="E39" s="5">
        <v>1400</v>
      </c>
      <c r="F39" s="4" t="s">
        <v>56</v>
      </c>
      <c r="G39" s="5">
        <v>1</v>
      </c>
      <c r="H39" s="7"/>
      <c r="I39" s="8">
        <f t="shared" si="0"/>
        <v>0</v>
      </c>
    </row>
    <row r="40" spans="1:9" ht="171.2" customHeight="1" x14ac:dyDescent="0.25">
      <c r="A40" s="3" t="s">
        <v>46</v>
      </c>
      <c r="B40" s="4" t="s">
        <v>8</v>
      </c>
      <c r="C40" s="5">
        <v>800</v>
      </c>
      <c r="D40" s="5">
        <v>725</v>
      </c>
      <c r="E40" s="5">
        <v>1400</v>
      </c>
      <c r="F40" s="4" t="s">
        <v>55</v>
      </c>
      <c r="G40" s="5">
        <v>10</v>
      </c>
      <c r="H40" s="7"/>
      <c r="I40" s="8">
        <f t="shared" si="0"/>
        <v>0</v>
      </c>
    </row>
    <row r="41" spans="1:9" ht="189" customHeight="1" x14ac:dyDescent="0.25">
      <c r="A41" s="3" t="s">
        <v>47</v>
      </c>
      <c r="B41" s="4" t="s">
        <v>8</v>
      </c>
      <c r="C41" s="5">
        <v>600</v>
      </c>
      <c r="D41" s="5">
        <v>725</v>
      </c>
      <c r="E41" s="5">
        <v>1200</v>
      </c>
      <c r="F41" s="4" t="s">
        <v>62</v>
      </c>
      <c r="G41" s="5">
        <v>2</v>
      </c>
      <c r="H41" s="7"/>
      <c r="I41" s="8">
        <f t="shared" si="0"/>
        <v>0</v>
      </c>
    </row>
    <row r="42" spans="1:9" ht="132.19999999999999" customHeight="1" x14ac:dyDescent="0.25">
      <c r="A42" s="3" t="s">
        <v>48</v>
      </c>
      <c r="B42" s="4" t="s">
        <v>8</v>
      </c>
      <c r="C42" s="5">
        <v>600</v>
      </c>
      <c r="D42" s="5">
        <v>725</v>
      </c>
      <c r="E42" s="5">
        <v>1400</v>
      </c>
      <c r="F42" s="4" t="s">
        <v>76</v>
      </c>
      <c r="G42" s="5">
        <v>2</v>
      </c>
      <c r="H42" s="7"/>
      <c r="I42" s="8">
        <f t="shared" si="0"/>
        <v>0</v>
      </c>
    </row>
    <row r="43" spans="1:9" ht="132.19999999999999" customHeight="1" x14ac:dyDescent="0.25">
      <c r="A43" s="3" t="s">
        <v>49</v>
      </c>
      <c r="B43" s="4" t="s">
        <v>8</v>
      </c>
      <c r="C43" s="5">
        <v>800</v>
      </c>
      <c r="D43" s="5">
        <v>725</v>
      </c>
      <c r="E43" s="5">
        <v>1800</v>
      </c>
      <c r="F43" s="4" t="s">
        <v>77</v>
      </c>
      <c r="G43" s="5">
        <v>9</v>
      </c>
      <c r="H43" s="7"/>
      <c r="I43" s="8">
        <f t="shared" si="0"/>
        <v>0</v>
      </c>
    </row>
    <row r="44" spans="1:9" ht="162.6" customHeight="1" x14ac:dyDescent="0.25">
      <c r="A44" s="3" t="s">
        <v>50</v>
      </c>
      <c r="B44" s="4" t="s">
        <v>8</v>
      </c>
      <c r="C44" s="5">
        <v>600</v>
      </c>
      <c r="D44" s="5">
        <v>725</v>
      </c>
      <c r="E44" s="5">
        <v>1800</v>
      </c>
      <c r="F44" s="4" t="s">
        <v>78</v>
      </c>
      <c r="G44" s="5">
        <v>8</v>
      </c>
      <c r="H44" s="7"/>
      <c r="I44" s="8">
        <f t="shared" si="0"/>
        <v>0</v>
      </c>
    </row>
    <row r="45" spans="1:9" ht="196.5" customHeight="1" x14ac:dyDescent="0.25">
      <c r="A45" s="3" t="s">
        <v>51</v>
      </c>
      <c r="B45" s="4" t="s">
        <v>8</v>
      </c>
      <c r="C45" s="5">
        <v>540</v>
      </c>
      <c r="D45" s="5">
        <v>1250</v>
      </c>
      <c r="E45" s="5">
        <v>580</v>
      </c>
      <c r="F45" s="4" t="s">
        <v>52</v>
      </c>
      <c r="G45" s="5">
        <v>1</v>
      </c>
      <c r="H45" s="7"/>
      <c r="I45" s="8">
        <f t="shared" si="0"/>
        <v>0</v>
      </c>
    </row>
    <row r="46" spans="1:9" ht="253.15" customHeight="1" x14ac:dyDescent="0.25">
      <c r="A46" s="3" t="s">
        <v>53</v>
      </c>
      <c r="B46" s="4" t="s">
        <v>8</v>
      </c>
      <c r="C46" s="5">
        <v>1915</v>
      </c>
      <c r="D46" s="5">
        <v>1440</v>
      </c>
      <c r="E46" s="5">
        <v>1240</v>
      </c>
      <c r="F46" s="6" t="s">
        <v>70</v>
      </c>
      <c r="G46" s="5">
        <v>2</v>
      </c>
      <c r="H46" s="7"/>
      <c r="I46" s="8">
        <f t="shared" si="0"/>
        <v>0</v>
      </c>
    </row>
    <row r="47" spans="1:9" ht="264.60000000000002" customHeight="1" x14ac:dyDescent="0.25">
      <c r="A47" s="3" t="s">
        <v>54</v>
      </c>
      <c r="B47" s="4" t="s">
        <v>8</v>
      </c>
      <c r="C47" s="5">
        <v>2850</v>
      </c>
      <c r="D47" s="5">
        <v>1440</v>
      </c>
      <c r="E47" s="5">
        <v>1240</v>
      </c>
      <c r="F47" s="6" t="s">
        <v>69</v>
      </c>
      <c r="G47" s="5">
        <v>3</v>
      </c>
      <c r="H47" s="7"/>
      <c r="I47" s="8">
        <f t="shared" si="0"/>
        <v>0</v>
      </c>
    </row>
    <row r="48" spans="1:9" ht="21" x14ac:dyDescent="0.35">
      <c r="A48" s="10" t="s">
        <v>93</v>
      </c>
      <c r="B48" s="11"/>
      <c r="C48" s="11"/>
      <c r="D48" s="11"/>
      <c r="E48" s="11"/>
      <c r="F48" s="12"/>
      <c r="G48" s="13">
        <f>SUM(I4:I47)</f>
        <v>0</v>
      </c>
      <c r="H48" s="14"/>
      <c r="I48" s="14"/>
    </row>
  </sheetData>
  <sheetProtection algorithmName="SHA-512" hashValue="ierNh69cjGtFbkmSV9qGusN6DLeEyDLnVe1uAjg1DWjoitCDlbf0060HgXIXccrle1j1tmrDlAlIAcp0cWI/FQ==" saltValue="8SZWuS+pWeDWO3d86myFCQ==" spinCount="100000" sheet="1" objects="1" scenarios="1" selectLockedCells="1"/>
  <mergeCells count="10">
    <mergeCell ref="A1:I1"/>
    <mergeCell ref="H2:H3"/>
    <mergeCell ref="I2:I3"/>
    <mergeCell ref="A48:F48"/>
    <mergeCell ref="G48:I48"/>
    <mergeCell ref="A2:A3"/>
    <mergeCell ref="B2:B3"/>
    <mergeCell ref="C2:E2"/>
    <mergeCell ref="F2:F3"/>
    <mergeCell ref="G2:G3"/>
  </mergeCells>
  <pageMargins left="0.7" right="0.7" top="0.78740157499999996" bottom="0.78740157499999996" header="0.3" footer="0.3"/>
  <pageSetup paperSize="9"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Výkaz výměr (specifikace) - int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Stuchlý Ondřej | CHVÁLEK ATELIÉR</dc:creator>
  <cp:lastModifiedBy>Tomáš Bubeník</cp:lastModifiedBy>
  <cp:lastPrinted>2023-05-22T12:44:55Z</cp:lastPrinted>
  <dcterms:created xsi:type="dcterms:W3CDTF">2023-08-21T12:41:37Z</dcterms:created>
  <dcterms:modified xsi:type="dcterms:W3CDTF">2023-09-04T06:20:48Z</dcterms:modified>
</cp:coreProperties>
</file>