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4"/>
  <workbookPr defaultThemeVersion="166925"/>
  <mc:AlternateContent xmlns:mc="http://schemas.openxmlformats.org/markup-compatibility/2006">
    <mc:Choice Requires="x15">
      <x15ac:absPath xmlns:x15ac="http://schemas.microsoft.com/office/spreadsheetml/2010/11/ac" url="Z:\- = PROBÍHAJÍCÍ IA - TB = -\18014 EKF NOVÁ (TB)\02_VÝBĚROVÁ ŘÍZENÍ\02.5_INTeriér\PD\19-015-5_110.80_INT\"/>
    </mc:Choice>
  </mc:AlternateContent>
  <xr:revisionPtr revIDLastSave="0" documentId="13_ncr:1_{488FD6AF-414D-4D8F-BD7D-E747C723DDAA}" xr6:coauthVersionLast="36" xr6:coauthVersionMax="36" xr10:uidLastSave="{00000000-0000-0000-0000-000000000000}"/>
  <bookViews>
    <workbookView xWindow="0" yWindow="0" windowWidth="28800" windowHeight="12375" xr2:uid="{00000000-000D-0000-FFFF-FFFF00000000}"/>
  </bookViews>
  <sheets>
    <sheet name="Výkaz výměr (specifikace) - int" sheetId="1" r:id="rId1"/>
  </sheets>
  <definedNames>
    <definedName name="_xlnm.Print_Titles" localSheetId="0">'Výkaz výměr (specifikace) - int'!$1:$3</definedName>
  </definedNames>
  <calcPr calcId="191029"/>
</workbook>
</file>

<file path=xl/calcChain.xml><?xml version="1.0" encoding="utf-8"?>
<calcChain xmlns="http://schemas.openxmlformats.org/spreadsheetml/2006/main">
  <c r="G74"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5" i="1"/>
  <c r="I4" i="1"/>
</calcChain>
</file>

<file path=xl/sharedStrings.xml><?xml version="1.0" encoding="utf-8"?>
<sst xmlns="http://schemas.openxmlformats.org/spreadsheetml/2006/main" count="222" uniqueCount="148">
  <si>
    <t>Výkaz výměr (specifikace) - interiérové vybavení</t>
  </si>
  <si>
    <t>OZN.</t>
  </si>
  <si>
    <t>Referenční obrázek (barevnost a rozměry dle popisu)</t>
  </si>
  <si>
    <t>Rozměr</t>
  </si>
  <si>
    <t>Popis</t>
  </si>
  <si>
    <t>Počet    ks</t>
  </si>
  <si>
    <t>Hloubka (mm)</t>
  </si>
  <si>
    <t>Výška (mm)</t>
  </si>
  <si>
    <t>Šířka (mm)</t>
  </si>
  <si>
    <t>O9</t>
  </si>
  <si>
    <t xml:space="preserve"> </t>
  </si>
  <si>
    <t>Nerezový profesionální koš určený pro veřejné prostory, vybavený snímatelným krytem se zúženým otvorem, vybavený vnitřním rámem (úchyty) na uchycení sáčků (neviditelné zvenčí), objem nerezové nádoby 60 l</t>
  </si>
  <si>
    <t>O11</t>
  </si>
  <si>
    <t>Úzký drátěný kancelářský odpadkový koš, objem 12 litrů, stříbrný (nebo sv šedý, bílý)</t>
  </si>
  <si>
    <t>O17</t>
  </si>
  <si>
    <t>Designový, lehký, lehce montovatelný věšák - 4 věšáková "místa". Hlavní ideou při tvorbě designu věšáku byla zejména funkčnost a jednoduchost použití, stabilita a pevnost - věšák je vyroben z AL slitiny s využitím technologie vytlačovaného profilu a tlakového lití. Ostatní prvky jsou vyrobeny z hlubokotažného plechu. Povrchově je věšák upraven vysoce kvalitní práškovou barvou, která zajišťuje jeho dokonalou ochranu. Barva RAL 9007</t>
  </si>
  <si>
    <t>O18</t>
  </si>
  <si>
    <t>Mobilní kovový řadový věšák, šedý, kovová konstrukce z profilů 30 x 40 mm, horní tyč z profilu 50 x 18 mm  povrchová úprava práškovým lakem v šedé barvě  oboustranná horní tyč s háčky (2x8 háčků z pevného černého plastu)  středová tyč z profilu 30 x 30 mm ve výšce 510 mm  věšák je vybaven 4 otočnými koly (2 s brzdou)</t>
  </si>
  <si>
    <t>P1a</t>
  </si>
  <si>
    <t>Mobilní kancelářský kontejner na kolečkách. 3 šuplíky, kKorpus a čílka zásuvek jsou vyrobeny z 18mm snadno se čístící antireflexní laminované dřevotřískové desky (LTD) a odolné proti vodě (certifikace proti vodě – do 48 hodin se vylitá voda nedostane do vnitřního materiálu stolové desky a deska nezboptná). Deska je zakončená 1,5 mm hranami ABS odolnými proti nárazu s radiusem. Plastové zásuvky, valitní kovové výsuvy - pojezdy - 80%. Centrální zamykání se 2 bezpečnostními skládacími klíči s plastovou hlavou. Kovové pojezdy s blokací proti otevření více zásuvek najednou. 4 otočná kolečka z černého nylonu. Hranaté úchytky tvaru U o rozměrech 120x26x8mm. Testováno podle CATAS: EN 14073 EN 14074. Výrobky jsou certifikovány a zajištěny FSC ™, EKOLOGICAL PANEL a splňují požadavky CARB Final regulation o limitech formaldehydu. Hustota panelu: 670/730 kg na metr krychlový, korpus ve stříbrném dekoru, čela zásuvek a půda v bílé barvě  (jako ostatní nábytek v místnosti).</t>
  </si>
  <si>
    <t>P1b</t>
  </si>
  <si>
    <t>Mobilní kancelářský kontejner na kolečkách. 4 šuplíky. Korpus a čílka zásuvek jsou vyrobeny z 18mm snadno se čístící antireflexní laminované dřevotřískové desky (LTD) a odolné proti vodě (certifikace proti vodě – do 48 hodin se vylitá voda nedostane do vnitřního materiálu stolové desky a deska nezboptná). Čílka a půda jsou ukončeny 1,5mm ABS hranou z odolného plastu s radiusem, 4 zapuštěná otočná kolečka z černého nylonu. Boky zásuvek jsou vyrobeny z 18mm dřevotřísky s povrchem z PVC, dno z 3 mm laminové dřevotřískové desky, výsuv 80%. Tužkovník je výlisek z šedého plastu. Centrální zamykání se 2 bezpečnostními skládacími klíči s plastovou hlavou. Blokace proti otevření více zásuvek najednou. Hranaté úchytky tvaru U o rozměrech 120x26x8mm. Testováno podle CATAS: EN 14073 EN 14074. Výrobky jsou certifikovány a zajištěny FSC ™, EKOLOGICAL PANEL a splňují požadavky CARB Final regulation o limitech formaldehydu. Hustota panelu: 670/730 kg na metr krychlový , dekor kontejneru- bílý korpus, půda a čela zásuvek Jilm (jako ostatní nábytek v místnosti)</t>
  </si>
  <si>
    <t>P2a</t>
  </si>
  <si>
    <t>Skříň vysoká uzavřená s dvířky a policemi. Korpus je ze snadno se čistící Skříň vysoká uzavřená s dvířky a policemi. Korpus je ze snadno se čistící antireflexní melaminové dřevotřískové desky odolné proti poškrábání a odolné proti vodě (certifikace proti vodě – do 48 hodin se vylitá voda nedostane do vnitřního materiálu stolové desky a deska nezboptná). Vrchní část 25 mm zakončená ABS hranami odolnými proti nárazu s radiusem, s výjimkou zadní hrany zakončené melaminem. Boky a spodní část 18 mm, zadní panel 8 mm, 4 police tl.25 mm (ABS hrany) výškově nastavitelné v rozestupu po 32 mm. Strany, spodní, zadní panel a police jsou dodávány s hranami v dekoru melaminu. 5x rektifikace nastavitelná zevnitř korpusu. Hranaté úchytky tvaru U o rozměrech 120x26x8mm.  Uzamykatelné dveře na pant vyrobené z LTD o tloušťce 18 mm, zakončené 1,5 mm hranami ABS odolnými vůči nárazu a poškrábání. Kovové panty umožňují otevírání dveří v úhlu 105 °. Zámek je dodáván se dvěma skládacími klíči s plastovou hlavou. Výrobky jsou certifikovány a zajištěny FSC ™, EKOLOGICAL PANEL a splňují požadavky CARB Final regulation o limitech formaldehydu. Hustota panelu: 670/730 kg na metr krychlový. Korpus ve stříbrné barvě, Dvířka a půda v bílé barvě</t>
  </si>
  <si>
    <t>P2b</t>
  </si>
  <si>
    <t>Skříň částečně otevřená se spodními dvířky, Korpus je ze snadno se čistící antireflexní melaminové dřevotřískové desky (LTD) odolné proti poškrábání a odolné proti vodě (certifikace proti vodě – do 48 hodin se vylitá voda nedostane do vnitřního materiálu stolové desky a deska nezboptná). Top tl. 25 mm zakončený ABS hranami odolnými proti nárazu s radiusem, s výjimkou zadní hrany zakončené melaminem. Boky a spodní část tl.18 mm (ABS hrany), zadní panel tl.8 mm, police tl.25mm výškově stavitelné v rozestupu po 32 mm. Strany, spodní, zadní panel a police jsou dodávány s hranami v dekoru melaminu. 5x rektifikace nastavitelná zevnitř korpusu. Uzamykatelné dveře na pant vyrobené z LTD o tloušťce 18 mm, zakončené 1,5 mm hranami ABS odolnými vůči nárazu s radiusem. Kovové panty umožňují otevírání dveří v úhlu 105 °.  Zámek je dodáván se dvěma skládacími klíči s plastovou hlavou. Hranaté úchytky tvaru U o rozměrech 120x26x8mm. Výrobky jsou certifikovány a zajištěny FSC ™, EKOLOGICAL PANEL a splňují požadavky CARB Final regulation o limitech formaldehydu. Hustota panelu: 670/730 kg na metr krychlový. Korpus ve stříbrné barvě. Dvířka, police a půda v bílé barvě  , u 10 skříní ( sekretariáty) včetně spisovní vložky (dle požadavku zadavatele)</t>
  </si>
  <si>
    <t>P2c</t>
  </si>
  <si>
    <t>Skříň vysoká uzavřená s dvířky - šatní. Korpus je ze snadno se čistící antireflexní melaminové dřevotřískové desky odolné proti poškrábání a odolné proti vodě (certifikace proti vodě – do 48 hodin se vylitá voda nedostane do vnitřního materiálu stolové desky a deska nezboptná). Top, boky a spodní část tl.18 mm (ABS hrany), zadní panel tl.8 mm, 1 police tl.25 mm (ABS hrany) výškově nastavitelna v rozestupu po 32 mm, šatní tyč s ramínkem. Strany, spodní, zadní panel a police jsou dodávány s hranami v dekoru melaminu. 5x rektifikace nastavitelná zevnitř korpusu. Hranaté úchytky tvaru U o rozměrech 120x26x8mm. Uzamykatelné dveře na pant vyrobené z LTD o tloušťce 18 mm, zakončené 1,5 mm hranami ABS odolnými vůči nárazu a poškrábání. Kovové panty umožňují otevírání dveří v úhlu 105 °. Zámek je dodáván se dvěma skládacími klíči s plastovou hlavou. Výrobky jsou certifikovány a zajištěny FSC ™, EKOLOGICAL PANEL a splňují požadavky CARB Final regulation o limitech formaldehydu. Hustota panelu: 670/730 kg na metr krychlový. Korpus, půda a police v bílá barvě, dvířka v dekoru Jilm (jako ostatní nábytek v místnosti), 24 mm vysoký ABS podstavec v bílé barvě</t>
  </si>
  <si>
    <t>P2d</t>
  </si>
  <si>
    <t>Skříň částečně otevřená se spodními dvířky, Korpus je ze snadno se čistící antireflexní melaminové dřevotřískové desky (LTD) odolné proti poškrábání a odolné proti vodě (certifikace proti vodě – do 48 hodin se vylitá voda nedostane do vnitřního materiálu stolové desky a deska nezboptná). Top, boky a spodní část tl.18 mm (ABS hrany), zadní panel tl.8 mm, police tl.25mm ABS hrany) výškově stavitelné v rozestupu po 32 mm. Strany, spodní, zadní panel a police jsou dodávány s hranami v dekoru melaminu. 5x rektifikace nastavitelná zevnitř korpusu. Uzamykatelné dveře na pant vyrobené z LTD o tloušťce 18 mm, zakončené 1,5 mm hranami ABS odolnými vůči nárazu s radiusem. Kovové panty umožňují otevírání dveří v úhlu 105 °.  Zámek je dodáván se dvěma skládacími klíči s plastovou hlavou. Hranaté úchytky tvaru U o rozměrech 120x26x8mm. Výrobky jsou certifikovány a zajištěny FSC ™, EKOLOGICAL PANEL a splňují požadavky CARB Final regulation o limitech formaldehydu. Hustota panelu: 670/730 kg na metr krychlový. Korpus, půda a police v bílá barvě, dvířka v dekoru Jilm (jako ostatní nábytek v místnosti), 24 mm vysoký ABS podstavec v bílé barvě</t>
  </si>
  <si>
    <t>P2e</t>
  </si>
  <si>
    <t>Skříň šatní vysoká uzavřená s dvířky a 1 policí. Korpus je ze snadno se čistící Skříň vysoká uzavřená s dvířky a policemi. Korpus je ze snadno se čistící antireflexní melaminové dřevotřískové desky odolné proti poškrábání a odolné proti vodě (certifikace proti vodě – do 48 hodin se vylitá voda nedostane do vnitřního materiálu stolové desky a deska nezboptná). Vrchní část 25 mm zakončená ABS hranami odolnými proti nárazu s radiusem, s výjimkou zadní hrany zakončené melaminem. Boky a spodní část 18 mm, zadní panel 8 mm, 1 police tl.25 mm (ABS hrany) výškově nastavitelná v rozestupu po 32 mm, šatní tyč s ramínkem. Strany, spodní, zadní panel a police jsou dodávány s hranami v dekoru melaminu. 5x rektifikace nastavitelná zevnitř korpusu. Hranaté úchytky tvaru U o rozměrech 120x26x8mm.  Uzamykatelné dveře na pant vyrobené z LTD o tloušťce 18 mm, zakončené 1,5 mm hranami ABS odolnými vůči nárazu a poškrábání. Kovové panty umožňují otevírání dveří v úhlu 105 °. Zámek je dodáván se dvěma skládacími klíči s plastovou hlavou. Výrobky jsou certifikovány a zajištěny FSC ™, EKOLOGICAL PANEL a splňují požadavky CARB Final regulation o limitech formaldehydu. Hustota panelu: 670/730 kg na metr krychlový. Korpus ve stříbrné barvě, Dvířka a půda v bílé barvě</t>
  </si>
  <si>
    <t>P3a</t>
  </si>
  <si>
    <t>Skříňka uzavřená s dvířky a policemi. Korpus je ze snadno se čistící antireflexní melaminové dřevotřískové desky odolné proti poškrábání a odolné proti vodě (certifikace proti vodě – do 48 hodin se vylitá voda nedostane do vnitřního materiálu stolové desky a deska nezboptná). Vrchní část 25 mm zakončená ABS hranami odolnými proti nárazu s radiusem, s výjimkou zadní hrany zakončené melaminem. Boky a spodní část 18 mm (ABS hrany), zadní panel 8 mm, 2 police tl.25 mm (ABS hrany) výškově nastavitelné v rozestupu po 32 mm. Strany, spodní, zadní panel a police jsou dodávány s hranami v dekoru melaminu. 5x rektifikace nastavitelná zevnitř korpusu. Hranaté úchytky tvaru U o rozměrech 120x26x8mm. Uzamykatelné dveře na pant vyrobené z LTD o tloušťce 18 mm, zakončené 1,5 mm hranami ABS odolnými vůči nárazu a poškrábání. Kovové panty umožňují otevírání dveří v úhlu 105 °. Zámek je dodáván se dvěma skládacími klíči s plastovou hlavou. Výrobky jsou certifikovány a zajištěny FSC ™, EKOLOGICAL PANEL a splňují požadavky CARB Final regulation o limitech formaldehydu. Hustota panelu: 670/730 kg na metr krychlový. Korpus ve stříbrné barvě, Dvířka a půda v bílé barvě</t>
  </si>
  <si>
    <t>P3b</t>
  </si>
  <si>
    <t>Skříňka otevřená, Korpus je ze snadno se čistící antireflexní melaminové dřevotřískové desky (LTD) odolné proti poškrábání a odolné proti vodě (certifikace proti vodě – do 48 hodin se vylitá voda nedostane do vnitřního materiálu stolové desky a deska nezboptná). Top tl. 25 mm zakončený ABS hranami odolnými proti nárazu s radiusem, s výjimkou zadní hrany zakončené melaminem. Boky a spodní část tl.18 mm (ABS hrany), zadní panel tl.8 mm, 2 police tl.25mm (ABS hrany) výškově stavitelné v rozestupu po 32 mm. Strany, spodní, zadní panel a police jsou dodávány s hranami v dekoru melaminu. 5x rektifikace nastavitelná zevnitř korpusu. Výrobky jsou certifikovány a zajištěny FSC ™, EKOLOGICAL PANEL a splňují požadavky CARB Final regulation o limitech formaldehydu. Hustota panelu: 670/730 kg na metr krychlový. Korpus ve stříbrné barvě, police a půda v bílé barvě</t>
  </si>
  <si>
    <t>P4a</t>
  </si>
  <si>
    <t>Skříňka uzavřená s dvířky a policemi. Korpus je ze snadno se čistící antireflexní melaminové dřevotřískové desky odolné proti poškrábání a odolné proti vodě (certifikace proti vodě – do 48 hodin se vylitá voda nedostane do vnitřního materiálu stolové desky a deska nezboptná). Vrchní část 25 mm zakončená ABS hranami odolnými proti nárazu s radiusem, s výjimkou zadní hrany zakončené melaminem. Boky a spodní část 18 mm (ABS hrany), zadní panel 8 mm, 1 police tl.25 mm (ABS hrany) výškově nastavitelné v rozestupu po 32 mm. Strany, spodní, zadní panel a police jsou dodávány s hranami v dekoru melaminu. 5x rektifikace nastavitelná zevnitř korpusu. Hranaté úchytky tvaru U o rozměrech 120x26x8mm. Uzamykatelné dveře na pant vyrobené z LTD o tloušťce 18 mm, zakončené 1,5 mm hranami ABS odolnými vůči nárazu a poškrábání. Kovové panty umožňují otevírání dveří v úhlu 105 °. Zámek je dodáván se dvěma skládacími klíči s plastovou hlavou. Výrobky jsou certifikovány a zajištěny FSC ™, EKOLOGICAL PANEL a splňují požadavky CARB Final regulation o limitech formaldehydu. Hustota panelu: 670/730 kg na metr krychlový. Korpus ve stříbrné barvě, Dvířka a půda v bílé barvě</t>
  </si>
  <si>
    <t>P4b</t>
  </si>
  <si>
    <t>Skříňka otevřená, Korpus je ze snadno se čistící antireflexní melaminové dřevotřískové desky (LTD) odolné proti poškrábání a odolné proti vodě (certifikace proti vodě – do 48 hodin se vylitá voda nedostane do vnitřního materiálu stolové desky a deska nezboptná). Top tl. 25 mm zakončený ABS hranami odolnými proti nárazu s radiusem, s výjimkou zadní hrany zakončené melaminem. Boky a spodní část tl.18 mm (ABS hrany), zadní panel tl.8 mm, 1 police tl.25mm (ABS hrany) výškově stavitelné v rozestupu po 32 mm. Strany, spodní, zadní panel a police jsou dodávány s hranami v dekoru melaminu. 5x rektifikace nastavitelná zevnitř korpusu. Výrobky jsou certifikovány a zajištěny FSC ™, EKOLOGICAL PANEL a splňují požadavky CARB Final regulation o limitech formaldehydu. Hustota panelu: 670/730 kg na metr krychlový. Korpus ve stříbrné barvě, police a půda v bílé barvě</t>
  </si>
  <si>
    <t>P4c</t>
  </si>
  <si>
    <t>Skříňka uzavřená s dvířky a policemi. Korpus je ze snadno se čistící antireflexní melaminové dřevotřískové desky odolné proti poškrábání a odolné proti vodě (certifikace proti vodě – do 48 hodin se vylitá voda nedostane do vnitřního materiálu stolové desky a deska nezboptná). Vrchní část, boky a spodní část 18 mm s ABS hranou, zadní panel 8 mm, 1 police tl.25 mm (ABS hrany) výškově nastavitelné v rozestupu po 32 mm. Strany, spodní, zadní panel a police jsou dodávány s hranami v dekoru melaminu. 5x rektifikace nastavitelná zevnitř korpusu. Hranaté úchytky tvaru U o rozměrech 120x26x8mm. Uzamykatelné dveře na pant vyrobené z LTD o tloušťce 18 mm, zakončené 1,5 mm hranami ABS odolnými vůči nárazu a poškrábání. Kovové panty umožňují otevírání dveří v úhlu 105 °. Zámek je dodáván se dvěma skládacími klíči s plastovou hlavou. Výrobky jsou certifikovány a zajištěny FSC ™, EKOLOGICAL PANEL a splňují požadavky CARB Final regulation o limitech formaldehydu. Hustota panelu: 670/730 kg na metr krychlový. Korpus, půda a police v bílá barvě, dvířka v dekoru Jilm (jako ostatní nábytek v místnosti), 24 mm vysoký ABS podstavec v bílé barvě</t>
  </si>
  <si>
    <t>P4d</t>
  </si>
  <si>
    <t>Skříňka otevřená, Korpus je ze snadno se čistící antireflexní melaminové dřevotřískové desky (LTD) odolné proti poškrábání a odolné proti vodě (certifikace proti vodě – do 48 hodin se vylitá voda nedostane do vnitřního materiálu stolové desky a deska nezboptná). Top, boky a spodní část tl.18 mm (ABS hrany), zadní panel tl.8 mm, 1 police tl.25mm (ABS hrany) výškově stavitelné v rozestupu po 32 mm. Strany, spodní, zadní panel a police jsou dodávány s hranami v dekoru melaminu. 5x rektifikace nastavitelná zevnitř korpusu. Výrobky jsou certifikovány a zajištěny FSC ™, EKOLOGICAL PANEL a splňují požadavky CARB Final regulation o limitech formaldehydu. Hustota panelu: 670/730 kg na metr krychlový. Korpus, půda a police v bílá barvě, 24 mm vysoký ABS podstavec v bílé barvě</t>
  </si>
  <si>
    <t>P5</t>
  </si>
  <si>
    <t>Skříňka otevřená, Korpus je ze snadno se čistící antireflexní melaminové dřevotřískové desky (LTD) odolné proti poškrábání a odolné proti vodě (certifikace proti vodě – do 48 hodin se vylitá voda nedostane do vnitřního materiálu stolové desky a deska nezboptná). Top tl. 25 mm zakončený ABS hranami odolnými proti nárazu s radiusem, s výjimkou zadní hrany zakončené melaminem. Boky, zadní panel (vcelku přes celou šířku) a spodní část tl.18 mm (ABS hrany), 2 police tl.25mm (ABS hrany) výškově stavitelné v rozestupu po 32 mm. Strany, spodní, zadní panel a police jsou dodávány s hranami v dekoru melaminu. 5x rektifikace nastavitelná zevnitř korpusu. Výrobky jsou certifikovány a zajištěny FSC ™, EKOLOGICAL PANEL a splňují požadavky CARB Final regulation o limitech formaldehydu. Hustota panelu: 670/730 kg na metr krychlový. Korpus ve stříbrné barvě, police a půda v bílé barvě</t>
  </si>
  <si>
    <t>P7</t>
  </si>
  <si>
    <t>Kovová šatní skříňka na soklu - 2 sekce, tmavě šedé dveře, cylindrický zámek, účinné větrání dle normy DIN 4547, plastové kluzáky, šatník obsahuje odkládací polici umístěnou 270 mm pod víkem skříně, pod kterou je šatní tyč se třemi plastovými háčky, dvouplášťové kovové dveře, kovové panty umožňují otevírání dveří v úhlu 100°, systém uchycení horního čepu umožňuje snadnou výměnu dveří, včetně omezovače otevírání dveří, dveře opatřeny plastovými tlumiči dorazu, včetně cylindrického zámku, výztužný prvek montážního otvoru uzávěru proti násilnému protočení zámku nebo jeho vyhnutí, odolnost proti vylomení pomocí nástrojů odpovídá bezpečnostní třídě B, korpus a sokl ve sv. šedé barvě, dvířka v tm. šedé barvě, veškerá úprava plechu - vypalovací práškový lak</t>
  </si>
  <si>
    <t>S1a</t>
  </si>
  <si>
    <t>Pracovní stůl, desky stolů jsou navrženy v materiálu LTD minimální tloušťky 25 mm, zakončené ABS hranou tloušťky minimálně 2 mm, podnoží stolu bude robustní celokovové čtyřnohé (nohy umístěny v rozích stolu), boční nohy tvar obrácené "U", profil 60×20 mm, spojovací nosníky 40×20 mm (20 mm na výšku) s povrchovou úpravou práškovou barvou, spojení kovových nohou s kovovými nosníky tvoří samonosnou kovovou podnož a je uskutečněno pomocí rozebíratelných konstrukčních spojů, vždy dvě nohy jsou na straně boku stolu spojeny v rozích svarem a tvoří tak rám ve tvaru obráceného U, tyto dva rámy jsou propojeny dvěma podélnými nosníky, stoly budou umožňovat rektifikaci minimálně o 15 mm, pro vyrovnání případných nerovností podlahy, stolové desky opatřeny kovovými závrtnými maticemi pro bezproblémovou opakovanou montáž a demontáž bez znehodnocení nebo opotřebení desky stolu, barevnosti podnože šedá mat RAL 9006, barevnost lamina - výběr minimálně z 8 dekorů z nichž jeden musí být světle šedá. Součástí stolu je 2× systémový (plně kompatibilní s židlemi) držák studentských židlí, který je tvořen ohnutým ocelovým trubkovým rámem, od hrany stolu k hraně držáku musí být zachována vzdálenost minimálně 250 mm pro pohodlné sezení, držáky musí být optimalizovány pro zavěšení výše uvedených studentských židlí, držák musí být pevně přišroubován do desky stolu minimálně 8 vruty, povrchová úprava práškovou barvou.</t>
  </si>
  <si>
    <t>S1b</t>
  </si>
  <si>
    <t>S1c</t>
  </si>
  <si>
    <t>Pracovní stůl, desky stolů jsou navrženy v materiálu LTD minimální tloušťky 25 mm, zakončené ABS hranou tloušťky minimálně 2 mm, podnoží stolu bude robustní celokovové čtyřnohé (nohy umístěny v rozích stolu), boční nohy tvar obrácené "U", profil 60×20 mm, spojovací nosníky 40×20 mm (20 mm na výšku) s povrchovou úpravou práškovou barvou, spojení kovových nohou s kovovými nosníky tvoří samonosnou kovovou podnož a je uskutečněno pomocí rozebíratelných konstrukčních spojů, vždy dvě nohy jsou na straně boku stolu spojeny v rozích svarem a tvoří tak rám ve tvaru obráceného U, tyto dva rámy jsou propojeny dvěma podélnými nosníky, stoly budou umožňovat rektifikaci minimálně o 15 mm, pro vyrovnání případných nerovností podlahy, stolové desky opatřeny kovovými závrtnými maticemi pro bezproblémovou opakovanou montáž a demontáž bez znehodnocení nebo opotřebení desky stolu, barevnosti podnože šedá mat RAL 9006, barevnost lamina - výběr minimálně z 8 dekorů z nichž jeden musí být světle šedá. Součástí stolu je systémový (plně kompatibilní s židlemi) držák studentských židlí, který je tvořen ohnutým ocelovým trubkovým rámem, od hrany stolu k hraně držáku musí být zachována vzdálenost minimálně 250 mm pro pohodlné sezení, držáky musí být optimalizovány pro zavěšení výše uvedených studentských židlí, držák musí být pevně přišroubován do desky stolu minimálně 8 vruty, povrchová úprava práškovou barvou.</t>
  </si>
  <si>
    <t>S1d</t>
  </si>
  <si>
    <t>S1e</t>
  </si>
  <si>
    <t>S1f</t>
  </si>
  <si>
    <t>S1g</t>
  </si>
  <si>
    <t>S1h</t>
  </si>
  <si>
    <t>S2</t>
  </si>
  <si>
    <t>Designový stolek, stolová deska 690x690mm z  kompaktní desky opatřené HPLlaminátem  o celkové tl. 10 mm. Podnoží stolu bude celokovové tvořené čtyřramenným křížem z litého hliníku o rozměru 585x585 mm spojené ocelovou trubkou o průměru 50 mm nahoře opatřeno prvkem pro montáž desky. Stolové desky opatřeny kovovými závrtnými maticemi pro bezproblémovou opakovanou montáž a demontáž bez znehodnocení nebo opotřebení desky stolu. Barevnost desky i podnože bílá</t>
  </si>
  <si>
    <t>S3</t>
  </si>
  <si>
    <t>Designový stolek, Podnoží: 4 nohy, materiál: kovové trubky ; ⌀18mm, barva: bílá, tvar: čtyři nohy se směrem od stolové desky sbíhají směrem do středu, následně jsou ohnuty tak, že společně míří svisle dolů, načež jsou po několika desítkách centimetrech opět ohnuty a začínají se rozcházet směrem od středu.  Deska: kulatá o průměru 800mm a tloušťce 6mm, materiál: kov, barva: bílá</t>
  </si>
  <si>
    <t>S4</t>
  </si>
  <si>
    <t>Deska je ze snadno se čistící antireflexní LTD tl. 25 mm odolné proti poškrábání a odolné proti vodě (certifikace proti vodě – do 48 hodin se vylitá voda nedostane do vnitřního materiálu stolové desky a deska nezboptná). ABS hrany v dekoru desky. Kovová rámová podnož svařovaná, nohy jekl 40x40mm, tl. kovu 1,5mm, podélníky 60x30mm, tl. kovu 1,5mm, centrálně umístěné pod stolovou deskou, povrchová úprava komaxit. Rektifikační patky na nohách výšky 12mm o průměru 40mm. Výrobky jsou certifikovány a zajištěny FSC ™, EKOLOGICAL PANEL a splňují požadavky CARB Final regulation o limitech formaldehydu. Hustota panelu: 670-730 kg/m3. Bílá podnož, bílá stolová deska, + 1x obdélníková bílá průchodka</t>
  </si>
  <si>
    <t>S5</t>
  </si>
  <si>
    <t>Deska je ze snadno se čistící antireflexní LTD tl. 25 mm odolné proti poškrábání a odolné proti vodě (certifikace proti vodě – do 48 hodin se vylitá voda nedostane do vnitřního materiálu stolové desky a deska nezboptná). ABS hrany v dekoru desky. Kovová rámová podnož svařovaná, nohy jekl 40x40mm, tl. kovu 1,5mm, podélníky 60x30mm, tl. kovu 1,5mm, centrálně umístěné pod stolovou deskou, povrchová úprava komaxit. Rektifikační patky na nohách výšky 12mm o průměru 40mm. Výrobky jsou certifikovány a zajištěny FSC ™, EKOLOGICAL PANEL a splňují požadavky CARB Final regulation o limitech formaldehydu. Hustota panelu: 670-730 kg/m3. Bílá podnož, bílá stolová deska</t>
  </si>
  <si>
    <t>S6</t>
  </si>
  <si>
    <t>S7</t>
  </si>
  <si>
    <t>S8</t>
  </si>
  <si>
    <t>Deska je ze snadno se čistící antireflexní LTD tl. 30 mm, odolné proti poškrábání a odolné proti vodě (certifikace proti vodě – do 48 hodin se vylitá voda nedostane do vnitřního materiálu stolové desky a deska nezboptná).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a splňují požadavky CARB Final regulation o limitech formaldehydu. Hustota panelu: 670/730 kg na metr krychlový. bílá podnož, bílá deska</t>
  </si>
  <si>
    <t>S9</t>
  </si>
  <si>
    <t>Pracovní stůl s pevně napojeným prodloužením (2x1,6m). Deska je ze snadno se čistící antireflexní LTD tl.30mm odolné proti poškrábání a odolné proti vodě (certifikace proti vodě – do 48 hodin se vylitá voda nedostane do vnitřního materiálu stolové desky a deska nezboptná). ABS hrany 2mm v barvě desky. Kovová rámová podnož svařovaná, nohy jekl 40x40mm, tl. kovu 1,5mm, podélníky 60x30mm, tl. kovu 1,5mm, centrálně umístěné pod stolovou deskou. Deska je na kratší straně položená vždy na 2 distancích v chromovém provedení o výšce 12mm. Rektifikační patky na nohách výšky 12mm o průměru 40mm.    Výrobky jsou certifikovány a zajištěny FSC ™, EKOLOGICAL PANEL a splňují požadavky CARB Final regulation o limitech formaldehydu.  Hustota panelu: 670/730 kg na metr krychlový. Bílá podnož, bílá deska, 1x bílá obdélníková průchodka</t>
  </si>
  <si>
    <t>S10</t>
  </si>
  <si>
    <t>Deska je ze snadno se čistící antireflexní LTD tl. 30 mm, odolné proti poškrábání a odolné proti vodě (certifikace proti vodě – do 48 hodin se vylitá voda nedostane do vnitřního materiálu stolové desky a deska nezboptná).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a splňují požadavky CARB Final regulation o limitech formaldehydu. Hustota panelu: 670/730 kg na metr krychlový. bílá podnož, deska v dekoru Jilm stejně jako u ostatního nábytku v místnosti, 1x obdélníková průchodka ve stříbrné barvě</t>
  </si>
  <si>
    <t>S11</t>
  </si>
  <si>
    <t>Deska je ze snadno se čistící antireflexní LTD tl. 30 mm, odolné proti poškrábání a odolné proti vodě (certifikace proti vodě – do 48 hodin se vylitá voda nedostane do vnitřního materiálu stolové desky a deska nezboptná).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a splňují požadavky CARB Final regulation o limitech formaldehydu. Hustota panelu: 670/730 kg na metr krychlový. bílá podnož, deska v dekoru Jilm stejně jako u ostatního nábytku v místnosti</t>
  </si>
  <si>
    <t>S12</t>
  </si>
  <si>
    <t>S13</t>
  </si>
  <si>
    <t>Designový stůl, Deska je ze snadno se čistící antireflexní LTD tl. 30 mm, odolné proti poškrábání a odolné proti vodě (certifikace proti vodě – do 48 hodin se vylitá voda nedostane do vnitřního materiálu stolové desky a deska nezboptná). ABS hrany 2mm v dekoru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Skříňka s posuvnými dveřmi přístupná z obou stran je vyrobena z LTD tl.18mm a hranami 1,5mm. PVC kolečkový systém zabudovaný v topu i dně korpusu skříňky, dno obsahuje 2 plastové průchodky a 8 vyrovnávacích nožek 27mm vysokých, prům.50mm, s rekfifikací 0-15mm o prům.25mm. 4 uzamykatelné posuvné dveře vyrobené z 18mm LTD s 1,5 mm ABS, měkké dojezdy u kolečkového systému a 3mm výšková stavitelnost. Každý zámek má 2 skládací klíče. Rozměr pracovní plochy: 1800x800x725 mm, rozměr sestavy: 2240x1815x725 mm.  Výrobky jsou certifikovány a zajištěny FSC ™, EKOLOGICAL PANEL a splňují požadavky CARB Final regulation o limitech formaldehydu.Hustota panelu: 670/730 kg na metr krychlový. Včetně vestavěného systémového bílého kontejneru (420x560x480mm) se 3 šuplíky s kovovými výsuvy, bílá podnož, deska stolu a dvířka skříňky v dekoru Jilm stejně jako u ostatního nábytku v místnost, korpus skříňky v bílé barvě</t>
  </si>
  <si>
    <t>S14</t>
  </si>
  <si>
    <t xml:space="preserve">   Designový stůl, Deska je ze snadno se čistící antireflexní LTD tl. 30 mm, odolné proti poškrábání a odolné proti vodě (certifikace proti vodě – do 48 hodin se vylitá voda nedostane do vnitřního materiálu stolové desky a deska nezboptná). ABS hrany 2mm v dekoru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Skříňka s posuvnými dveřmi přístupná z obou stran je vyrobena z LTD tl.18mm a hranami 1,5mm. PVC kolečkový systém zabudovaný v topu i dně korpusu skříňky, dno obsahuje 2 plastové průchodky a 8 vyrovnávacích nožek 27mm vysokých, prům.50mm, s rekfifikací 0-15mm o prům.25mm. 4 uzamykatelné posuvné dveře vyrobené z 18mm LTD s 1,5 mm ABS, měkké dojezdy u kolečkového systému a 3mm výšková stavitelnost. Každý zámek má 2 skládací klíče. Rozměr pracovní plochy: 1800x800x725 mm, rozměr sestavy: 2240x1815x725 mm.  Výrobky jsou certifikovány a zajištěny FSC ™, EKOLOGICAL PANEL a splňují požadavky CARB Final regulation o limitech formaldehydu.Hustota panelu: 670/730 kg na metr krychlový. Včetně vestavěného systémového bílého kontejneru (420x560x480mm) se 3 šuplíky s kovovými výsuvy, bílá podnož, deska stolu a dvířka skříňky v dekoru Jilm stejně jako u ostatního nábytku v místnost, korpus skříňky v bílé barvě</t>
  </si>
  <si>
    <t>S15</t>
  </si>
  <si>
    <t>Designový pracovní stůl tvaru L, 2 výškové úrovně (hlavní pracovní deska 2200x900mm), včetně vestavěného kontejneru s 4 zamykatelnými šuplíky. Deska je ze snadno se čistící antireflexní melaminové dřevotřískové desky (LTD) tl. 38 mm a odolné proti vodě (certifikace proti vodě – do 48 hodin se vylitá voda nedostane do vnitřního materiálu stolové desky a deska nezboptná). Deska je zakončená 2 mm hranami ABS odolnými proti nárazu s radiusem.  Top je propojen s nohami spojem pod pokosem 45°, které tvoří rohy pod úhlem 90°.  Podnož je ze snadno se čistící antireflexní melaminové dřevotřískové desky (LTD) tl. 38 mm, odolné proti poškrábání, zakončená 2 mm rovnými hranami ABS odolnými proti nárazu.  Rektifikační kovové patky na nohách výšky 0-20mm o průměru 25mm. Lub stolu z LTD tl.18mm zakončený 2 mm hranami ABS odolnými proti nárazu.Výrobky jsou certifikovány a zajištěny FSC ™, EKOLOGICAL PANEL a splňují požadavky CARB Final regulation o limitech formaldehydu. Hustota panelu: 670/730 kg na metr krychlový. Včetně kabelové obdélníkové průchodky, horní (hlavní) pracovní plocha a 1 bočnice v dekoru Jilm (stejně, jako u ostatního nábytku v místnosti), ostatní části v bílém dekoru</t>
  </si>
  <si>
    <t>S16</t>
  </si>
  <si>
    <t>Designový jednací stůl, Celý stůl je zhotoven ze snadno se čistící antireflexní melaminové dřevotřískové desky (LTD) tl. 30 mm a odolné proti vodě (certifikace proti vodě – do 48 hodin se vylitá voda nedostane do vnitřního materiálu stolové desky a deska nezboptná). Deska je zakončená 2 mm hranami ABS odolnými proti nárazu s radiusem. pohledová výška pracovní desky je navýšená límcem na 85mm, který je propojen s deskou pod pokosem 45°, které tvoří rohy pod úhlem 90°.  Rozměr základny je 550x550mm .Výrobky jsou certifikovány a zajištěny FSC ™, EKOLOGICAL PANEL a splňují požadavky CARB Final regulation o limitech formaldehydu. Hustota panelu: 670/730 kg na metr krychlový.Kovová obdélníková kabelová průchodka s oboustranným výklopem ve stolové desce, kabelová průchodka o prům.60mm v noze stolu. (kabely vedeny unvitř podnože), horní (hlavní) celý stůl v dekoru Jilm (stejný, jako ostatní nábytek v místnosti)</t>
  </si>
  <si>
    <t>S17</t>
  </si>
  <si>
    <t>Deska je ze snadno se čistící antireflexní LTD tl. 30 mm odolné proti poškrábání a odolné proti vodě (certifikace proti vodě – do 48 hodin se vylitá voda nedostane do vnitřního materiálu stolové desky a deska nezboptná). ABS hrany v dekoru desky. Kovová rámová podnož svařovaná, nohy jekl 40x40mm, tl. kovu 1,5mm, podélníky 60x30mm, tl. kovu 1,5mm, centrálně umístěné pod stolovou deskou, povrchová úprava komaxit. Rektifikační patky na nohách výšky 12mm o průměru 40mm. Výrobky jsou certifikovány a zajištěny FSC ™, EKOLOGICAL PANEL a splňují požadavky CARB Final regulation o limitech formaldehydu. Hustota panelu: 670-730 kg/m3. podnož RAL 7022, stolová deska v dekoru Jilm, součástí stolu bude subtilní kabelový žlab uprostřed stolu pod stolovou deskou + u 2 stolů z 10 kabelový svod od desky k podlaze (v barvě stolové podnože) , konferenční systém - dodávka AV techniky - nutno koordinovat , stoly v sestavě mezi sebou spojeny - pod stolovou deskou (rozebiratelný spoj) , možno řešit sestavou s přídavnými stoly se zapuštěnými podnožemi</t>
  </si>
  <si>
    <t>S18</t>
  </si>
  <si>
    <t>S19</t>
  </si>
  <si>
    <t>Deska je ze snadno se čistící antireflexní LTD tl. 30 mm, odolné proti poškrábání a odolné proti vodě (certifikace proti vodě – do 48 hodin se vylitá voda nedostane do vnitřního materiálu stolové desky a deska nezboptná).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a splňují požadavky CARB Final regulation o limitech formaldehydu. Hustota panelu: 670/730 kg na metr krychlový. bílá podnož i stolová deska</t>
  </si>
  <si>
    <t>S20a</t>
  </si>
  <si>
    <t>S20b</t>
  </si>
  <si>
    <t>S21</t>
  </si>
  <si>
    <t>Designový stůl,Kostra: je vzhledově příbuzná s kostrami křesel v dané místnosti. Průměr trubek je 20mm. Povrchová úprava kostry je „lesklé chromování“. Deska: skleněná s mléčným odstínem, průměr 600mm. Certifikáty: výroba v souladu s normou DIN ISO 14001 Řízení životního prostředí a DIN ISO 9001. Chromování certifikovanou technologií CHROMIUM III</t>
  </si>
  <si>
    <t>S22</t>
  </si>
  <si>
    <t>Designový stůl .Kostra: je vzhledově příbuzná s kostrami křesel FAN 10F. Jedná se o centrální ocelovou nohu se čtyřramenným křížem z leštěného hliníku. Povrch centrální nohy je „lesklé chromování“. Deska: skleněná s mléčným odstínem, průměr 600mm. Certifikáty: výroba v souladu s normou DIN ISO 14001 Řízení životního prostředí a DIN ISO 9001. Chromování certifikovanou technologií CHROMIUM III.</t>
  </si>
  <si>
    <t>S23</t>
  </si>
  <si>
    <t>Designový stůl, výška = 1100mm, průměr desky = 800mm, průměr kruhové podstavy = 490mm. Podnoží: -kovová centrální noha s kruhovou podstavou, spodní část nohy (kruhová podstava + spodní část nohy) má černý povrch, barevné provedení horní části nohy – prášková barva: bílá, Deska: průměr 800 mm, provedení mléčné sklo, tloušťka 10mm</t>
  </si>
  <si>
    <t>S24</t>
  </si>
  <si>
    <t>Mobilní řečnický pult. Deska je ze snadno se čistící antireflexní LTD tl.18mm odolné proti poškrábání a odolné proti vodě (certifikace proti vodě – do 48 hodin se vylitá voda nedostane do vnitřního materiálu stolové desky a deska nezboptná). ABS hrany 2mm v dekoru desky. Výrobky jsou certifikovány a zajištěny FSC ™, EKOLOGICAL PANEL a splňují požadavky CARB Final regulation o limitech formaldehydu. Hustota panelu: 670/730 kg na metr krychlový. 3 průchodky  (dno, police, horní deska). Dekor LTD -  Jilm (stejně, jako deska stolu v dané místnosti)</t>
  </si>
  <si>
    <t>S25a</t>
  </si>
  <si>
    <t>Stolová sestava pro 4 osoby, deska je ze snadno se čistící antireflexní LTD tl. 25 mm v bílém dekoru odolné proti poškrábání a odolné proti vodě (certifikace proti vodě – do 48 hodin se vylitá voda nedostane do vnitřního materiálu stolové desky a deska nezboptná), ABS hrany 2mm v dekoru desky, rozměry: 900x600mm. Deska obsahuje 1ks elektro zásuvky. 4 traverzy jekl 50x20mm, tl. kovu 1,5mm umístěné pod stolovou deskou po celém obvodu v provedení  bílá - prášková barva. Stolová deska vsazena mezi akustické panely. Obvodový rám paravánů je vyroben z eloxovaných profilů hliníku o průřezu 38 x 38 mm., barevnost rámu bude - bílá . Z každé strany jsou viditelné kolejnice pro případné zavěšení doplňků (držáky na psací potřeby, monitory aj.) Profily jsou spojeny pomocí čtyř rohových spojů (plast), které jsou v odpovídající barvě rámu. Konstrukce paravánů je opatřena dvěma nohama o průřezu 33 x 33 mm s rektifikací 0-5 mm pro srovnání nerovností. Akustická výplň paravánů je vyrobena z tepelně tvarovaného polyesteru potaženého látkou z kategorie B01 ( 100% polyester s otěruschopností +-100 000 martindale cyklů. Splňuje reakci na oheň dle EN 1021 (část 1 a 2) - výběr v rámci AD. Paravány mezi sebou zafixovány pomocí plastových úchytů, které jsou viditelné a opět v barvě konstrukce rámu. Vedení kabeláže prochodkami v paravánech pod stolovými deskami (ve žlabu) pro napojení elektro zásuvek v desce stolu, Celková výška paravánu je 1440mm</t>
  </si>
  <si>
    <t>S25b</t>
  </si>
  <si>
    <t>Stolová sestava pro 6 osob, deska je ze snadno se čistící antireflexní LTD tl. 25 mm v bílém dekoru odolné proti poškrábání a odolné proti vodě (certifikace proti vodě – do 48 hodin se vylitá voda nedostane do vnitřního materiálu stolové desky a deska nezboptná), ABS hrany 2mm v dekoru desky, rozměry: 900x600mm. Deska obsahuje 1ks elektro zásuvky. 4 traverzy jekl 50x20mm, tl. kovu 1,5mm umístěné pod stolovou deskou po celém obvodu v provedení  bílá - prášková barva. Stolová deska vsazena mezi akustické panely. Obvodový rám paravánů je vyroben z eloxovaných profilů hliníku o průřezu 38 x 38 mm., barevnost rámu bude - bílá . Z každé strany jsou viditelné kolejnice pro případné zavěšení doplňků (držáky na psací potřeby, monitory aj.) Profily jsou spojeny pomocí čtyř rohových spojů (plast), které jsou v odpovídající barvě rámu. Konstrukce paravánů je opatřena dvěma nohama o průřezu 33 x 33 mm s rektifikací 0-5 mm pro srovnání nerovností. Akustická výplň paravánů je vyrobena z tepelně tvarovaného polyesteru potaženého látkou z kategorie B01 ( 100% polyester s otěruschopností +-100 000 martindale cyklů. Splňuje reakci na oheň dle EN 1021 (část 1 a 2) - výběr v rámci AD. Paravány mezi sebou zafixovány pomocí plastových úchytů, které jsou viditelné a opět v barvě konstrukce rámu. Vedení kabeláže prochodkami v paravánech pod stolovými deskami (ve žlabu) pro napojení elektro zásuvek v desce stolu, Celková výška paravánu je 1440mm</t>
  </si>
  <si>
    <t>Z1a</t>
  </si>
  <si>
    <t>Zdravotní stohovatelná židle, na čtyřech nohách, skládající se z kovového rámu, samostatného dýhovaného sedáku a opěráku, hmotnost max. 5 kg pro snadnou manipulaci. Rám: kovový subtilní, vyrobený z vysoce kvalitní oceli – profil trubka o průměru maximálně 16 mm, povrchová úprava chrom, konstrukce zadních nohou přechází v opěrák, napojení sedáku i opěráku s kovovou konstrukcí bude bez viditelných spojovacích prvků (v ploše sedáku nejsou žádné spojovací prvky, opěrák je nasazen na trubku tak, že se trubka v místě napojení zužuje a opěrák ji obepíná z obou stran). Subtilní zádová opěrka o výšce 145 mm. Sedák a opěrák z vysoce kvalitní překližky o síle maximálně 10 mm ergonomicky tvarovaný (sedák příčně tvar vlny zpředu se zahnutím směrem dolů, podélně uprostřed prohnutý dolů, opěrák uprostřed prohnutý) z vysoce kvalitní překližky o síle maximálně 10 mm, spodní část sedáku je opatřena plastovým výliskem, který zajišťuje ochranu při stohování /požadavek stohování bez doteku sedáku a rámů/, minimální stohovatelnost 15 ks židlí. Nohy s kluzákem pro snadný posun po podlahové krytině, materiálové provedení – dýha přírodní bříza s možností moření do minimálně 8 odstínů z nichž tři musí být šedá, oranžová a světle modrá, povrchová úprava polyuretanový lak. Minimální požadovaná záruční doba garantovaná výrobcem - 10 let. Tvar opěradla a celkový vzhled židle dle vyobrazení. K výrobku nutno doložit následující certifikáty od akretidované zkušebny: shodu vlastností s ČSN EN 16139:2013, nosnost minimálně 160 kg</t>
  </si>
  <si>
    <t>Z1b</t>
  </si>
  <si>
    <t>Zdravotní stohovatelná židle, na čtyřech nohách, skládající se z kovového rámu, samostatného dýhovaného sedáku a opěráku, hmotnost max. 5 kg pro snadnou manipulaci. Rám: kovový subtilní, vyrobený z vysoce kvalitní oceli – profil trubka o průměru maximálně 16 mm, povrchová úprava práškovým vypalovacím lakem barva NCS 8000-N grafitová, konstrukce zadních nohou přechází v opěrák, napojení sedáku i opěráku s kovovou konstrukcí bude bez viditelných spojovacích prvků (v ploše sedáku nejsou žádné spojovací prvky, opěrák je nasazen na trubku tak, že se trubka v místě napojení zužuje a opěrák ji obepíná z obou stran). Subtilní zádová opěrka o výšce 145 mm. Sedák a opěrák z vysoce kvalitní překližky o síle maximálně 10 mm ergonomicky tvarovaný (sedák příčně tvar vlny zpředu se zahnutím směrem dolů, podélně uprostřed prohnutý dolů, opěrák uprostřed prohnutý) z vysoce kvalitní překližky o síle maximálně 10 mm, spodní část sedáku je opatřena plastovým výliskem, který zajišťuje ochranu při stohování /požadavek stohování bez doteku sedáku a rámů/, minimální stohovatelnost 15 ks židlí. Nohy s kluzákem pro snadný posun po podlahové krytině, materiálové provedení – dýha přírodní bříza s možností moření do minimálně 8 odstínů z nichž jeden musí být antracitová, povrchová úprava polyuretanový lak. Minimální požadovaná záruční doba garantovaná výrobcem - 10 let. Tvar opěradla a celkový vzhled židle dle vyobrazení. K výrobku nutno doložit následující certifikáty od akretidované zkušebny: shodu vlastností s ČSN EN 16139:2013, nosnost minimálně 160 kg</t>
  </si>
  <si>
    <t>Z2a</t>
  </si>
  <si>
    <t>Zdravotní školní stohovatelná židle, na čtyřech nohách, skládající se z kovového rámu, samostatného kompozitního sedáku a opěráku, hmotnost max. 4 kg pro snadnou manipulaci, rám: kovový subtilní, vyrobený z vysoce kvalitní oceli – profil trubka o průměru maximálně 16 mm, povrchová úprava chrom, napojení sedáku i opěráku s kovovou konstrukcí bude bez viditelných spojovacích prvků, konstrukce zadních nohou přechází v opěrák. Sedák a opěrák ergonomicky tvarovaný (sedák příčně tvar vlny zpředu se zahnutím směrem dolů, podélně uprostřed prohnutý dolů) z vysoce kvalitního, kompozitu polyamidu zesíleného skelným vláknem pro vysokou odolnost a pevnost, spodní část sedáku je opatřena plastovým výliskem, který zajišťuje ochranu při stohování /požadavek stohování bez doteku sedáku a rámů/, minimální stohovatelnost 15 ks židlí, nohy s kluzákem pro snadný posun po podlahové krytině, sedák je od rámu oddělen silentbloky pro snížení přenosu hluku. Subtillní zádová opěrka o výška 145 mm. Nosnost min 160 kg. Barevnosti sedáku a opěráku výběr z min. 8 možností (bílá, černá, šedá, světle šedá, tyrkysová, modrá, oranžová, červená) z nichž je navržena tyrkysová. Minimální požadovaná záruční doba garantovaná výrobcem - 5 let. K výrobku nutno doložit následující certifikáty od akretidované zkušebny: shodu vlastností s ČSN EN 16139:2013, nosnost minimálně 160 kg</t>
  </si>
  <si>
    <t>Z2b</t>
  </si>
  <si>
    <t>Zdravotní školní stohovatelná židle, na čtyřech nohách, skládající se z kovového rámu, samostatného kompozitního sedáku a opěráku, hmotnost max. 4 kg pro snadnou manipulaci, rám: kovový subtilní, vyrobený z vysoce kvalitní oceli – profil trubka o průměru maximálně 16 mm, povrchová úprava chrom, napojení sedáku i opěráku s kovovou konstrukcí bude bez viditelných spojovacích prvků, konstrukce zadních nohou přechází v opěrák. Sedák a opěrák ergonomicky tvarovaný (sedák příčně tvar vlny zpředu se zahnutím směrem dolů, podélně uprostřed prohnutý dolů) z vysoce kvalitního, kompozitu polyamidu zesíleného skelným vláknem pro vysokou odolnost a pevnost, spodní část sedáku je opatřena plastovým výliskem, který zajišťuje ochranu při stohování /požadavek stohování bez doteku sedáku a rámů/, minimální stohovatelnost 15 ks židlí, nohy s kluzákem pro snadný posun po podlahové krytině, sedák je od rámu oddělen silentbloky pro snížení přenosu hluku. Subtillní zádová opěrka o výška 145 mm. Nosnost min 160 kg. Barevnosti sedáku a opěráku výběr z min. 8 možností (bílá, černá, šedá, světle šedá, tyrkysová, modrá, oranžová, červená) z nichž je navržena sv. šedá. Minimální požadovaná záruční doba garantovaná výrobcem - 5 let. K výrobku nutno doložit následující certifikáty od akretidované zkušebny: shodu vlastností s ČSN EN 16139:2013, nosnost minimálně 160 kg</t>
  </si>
  <si>
    <t>Z3a</t>
  </si>
  <si>
    <t>Zdravotní stohovatelná židle, skládající se z kovového rámu, samostatného dýhovaného sedáku a opěráku, hmotnost max. 5,5 kg pro snadnou manipulaci. Kostra ocelová, průběžný ližinový rám z vysoce kvalitní oceli průměr 11 mm, povrchově upravený chromem. Rám je tvořen ocelovou kulatinou, která bez přerušení probíhá, okolo pod sedákem a na ně navazují dvě podélné - průběžné podnože ve tvaru U, konstrukce zadních nohou přechází v opěrák, napojení sedáku i opěráku s kovovou konstrukcí bude bez viditelných spojovacích prvků (v ploše sedáku nejsou žádné spojovací prvky, opěrák je nasazen na kulatinu tak, že opěrák ji obepíná z obou stran). Subtilní zádová opěrka o výšce 145 mm. Sedák a opěrák ergonomicky tvarovaný (sedák příčně tvar vlny zpředu se zahnutím směrem dolů, podélně uprostřed prohnutý dolů, opěrák uprostřed prohnutý) z vysoce kvalitní překližky o síle maximálně 10 mm, spodní část sedáku je opatřena plastovým výliskem, který zajišťuje ochranu při stohování /požadavek stohování bez doteku sedáku a rámů/, minimální stohovatelnost 15 ks židlí. Podnož s kluzáky s měkkým povrchem pro tvrdé podlahy, bez ostrých hran z transparentního polykarbonátu pro snadný posun po podlahové krytině. Materiálové provedení – dýha přírodní bříza s možností moření do minimálně 8 odstínů z nichž jedna musí být oranžová, povrchová úprava polyuretanový lak. Minimální požadovaná záruční doba garantovaná výrobcem - 5 let. Nosnost min 160 kg. Tvar opěradla a celkový vzhled židle dle vyobrazení.</t>
  </si>
  <si>
    <t>Z3b</t>
  </si>
  <si>
    <t>Zdravotní stohovatelná židle, skládající se z kovového rámu, samostatného dýhovaného sedáku a opěráku, hmotnost max. 5,5 kg pro snadnou manipulaci. Kostra ocelová, průběžný ližinový rám z vysoce kvalitní oceli průměr 11 mm, povrchově upravený chromem. Rám je tvořen ocelovou kulatinou, která bez přerušení probíhá, okolo pod sedákem a na ně navazují dvě podélné - průběžné podnože ve tvaru U, konstrukce zadních nohou přechází v opěrák, napojení sedáku i opěráku s kovovou konstrukcí bude bez viditelných spojovacích prvků (v ploše sedáku nejsou žádné spojovací prvky, opěrák je nasazen na kulatinu tak, že opěrák ji obepíná z obou stran). Subtilní zádová opěrka o výšce 145 mm. Sedák a opěrák ergonomicky tvarovaný (sedák příčně tvar vlny zpředu se zahnutím směrem dolů, podélně uprostřed prohnutý dolů, opěrák uprostřed prohnutý) z vysoce kvalitní překližky o síle maximálně 10 mm, spodní část sedáku je opatřena plastovým výliskem, který zajišťuje ochranu při stohování /požadavek stohování bez doteku sedáku a rámů/, minimální stohovatelnost 15 ks židlí. Podnož s kluzáky s měkkým povrchem pro tvrdé podlahy, bez ostrých hran z transparentního polykarbonátu pro snadný posun po podlahové krytině. Materiálové provedení – dýha přírodní bříza s možností moření do minimálně 8 odstínů z nichž jedna musí být světle modrá, povrchová úprava polyuretanový lak. Minimální požadovaná záruční doba garantovaná výrobcem - 5 let. Nosnost min 160 kg. Tvar opěradla a celkový vzhled židle dle vyobrazení.</t>
  </si>
  <si>
    <t>Z3c</t>
  </si>
  <si>
    <t>Zdravotní stohovatelná židle, skládající se z kovového rámu, samostatného dýhovaného sedáku a opěráku, hmotnost max. 5,5 kg pro snadnou manipulaci. Kostra ocelová, průběžný ližinový rám z vysoce kvalitní oceli průměr 11 mm, povrchově upravený chromem. Rám je tvořen ocelovou kulatinou, která bez přerušení probíhá, okolo pod sedákem a na ně navazují dvě podélné - průběžné podnože ve tvaru U, konstrukce zadních nohou přechází v opěrák, napojení sedáku i opěráku s kovovou konstrukcí bude bez viditelných spojovacích prvků (v ploše sedáku nejsou žádné spojovací prvky, opěrák je nasazen na kulatinu tak, že opěrák ji obepíná z obou stran). Subtilní zádová opěrka o výšce 145 mm. Sedák a opěrák ergonomicky tvarovaný (sedák příčně tvar vlny zpředu se zahnutím směrem dolů, podélně uprostřed prohnutý dolů, opěrák uprostřed prohnutý) z vysoce kvalitní překližky o síle maximálně 10 mm, spodní část sedáku je opatřena plastovým výliskem, který zajišťuje ochranu při stohování /požadavek stohování bez doteku sedáku a rámů/, minimální stohovatelnost 15 ks židlí. Podnož s kluzáky s měkkým povrchem pro tvrdé podlahy, bez ostrých hran z transparentního polykarbonátu pro snadný posun po podlahové krytině. Materiálové provedení – dýha přírodní bříza s možností moření do minimálně 8 odstínů z nichž jedna musí být světle šedá, povrchová úprava polyuretanový lak. Minimální požadovaná záruční doba garantovaná výrobcem - 5 let. Nosnost min 160 kg. Tvar opěradla a celkový vzhled židle dle vyobrazení.</t>
  </si>
  <si>
    <t>Z3d</t>
  </si>
  <si>
    <t>Zdravotní stohovatelná židle, skládající se z kovového rámu, samostatného čalouněného sedáku a dýhovaného opěráku, hmotnost max. 5,5 kg pro snadnou manipulaci. Kostra ocelová, průběžný ližinový rám z vysoce kvalitní oceli průměr 11 mm, povrchově upravený chromem. Rám je tvořen ocelovou kulatinou, která bez přerušení probíhá, okolo pod sedákem a na ně navazují dvě podélné - průběžné podnože ve tvaru U, konstrukce zadních nohou přechází v opěrák, napojení sedáku i opěráku s kovovou konstrukcí bude bez viditelných spojovacích prvků (v ploše sedáku nejsou žádné spojovací prvky, opěrák je nasazen na kulatinu tak, že opěrák ji obepíná z obou stran). Subtilní zádová opěrka o výšce 145 mm. Sedák a opěrák ergonomicky tvarovaný (sedák příčně tvar vlny zpředu se zahnutím směrem dolů, podélně uprostřed prohnutý dolů, opěrák uprostřed prohnutý) sedák nosná část překližka, která je opatřená pěnou a očalouněná o síle max 25 mm, opěrák z vysoce kvalitní překližky o síle maximálně 10 mm, minimální stohovatelnost 15 ks židlí. Podnož s kluzáky s měkkým povrchem pro tvrdé podlahy, bez ostrých hran z transparentního polykarbonátu pro snadný posun po podlahové krytině. Materiálové provedení – dýha přírodní dub, povrchová úprava polyuretanový lak. Čalouněno látkou materiál 100% trevira, hmotnost 340 g/m2, odolnost proti oděru 100.000 Martindale, odolnost proti žmolkování skupina 4, stálobarevnost skupina 5, odolnost proti ohni  EN 1021-1, 2, BS 5852-5, DIN 4102:B1, výběr min z 10-ti barev z nichž jedna musí být tmavě šedá. Minimální požadovaná záruční doba garantovaná výrobcem - 5 let. Nosnost min. 160 kg. Tvar opěradla a celkový vzhled židle dle vyobrazení.</t>
  </si>
  <si>
    <t>Z4</t>
  </si>
  <si>
    <t>designová ergonomická nehořlavá pevná celokovová svařované židle (bez šroubového spoje) trubkový rám, sedák i opšrák propojen do jednoho celko - z ocelových tyčí, stohovatelnost 10ks, komaxitový povrch v sv. modré barvě, zaoblené kluzáky, vhodná do exteriéru, max. hmotnost 6kg, nosnost 120kg</t>
  </si>
  <si>
    <t>Z5</t>
  </si>
  <si>
    <t>Designová multifunkční židle s kovovou základnou se čtyřmi nohami a polypropylenovou skořepinou, stohovatelná do 4 kusů. Polypropylenová skořepina 8 mm s přísadou proti UV záření, výběr z 8 barev skořepiny. Trubky s nohami/rámem 16x2mm z oceli lakované v hliníku ,v barvě bílé, antracitové nebo chromové. Kluzáky pro tvrdou podlahu. Váha 5 kg. Testováno dle: EN 16139 1° LEVEL, EN 1022, EN 1728, bílá podnož, bílá skořepina</t>
  </si>
  <si>
    <t>Z6</t>
  </si>
  <si>
    <t>Kvalitní designová kancelářská židle. Mechanika synchronní, nastavení výšky sezení, posuv sedáku, synchronizovaného negativního sklonu sedáku a opěráku a s možností nastavení pružnosti opěráku dle váhy. Barva mechaniky a jejího ovládání: světle šedá. Kříž  5-ti ramenný, materiál: polyamid protkávaný skelnými vlákny, barva: světle šedá. Područky výškově stavitelné (rozpětí 80 mm), polyuretanová krytka, barva: světle šedá ; krytky područek z praktických důvodů tmavšího odstínu než područky samotné. tvrdá kolečka pro měkké podlahy - barva šedá. Sedák kryt ze světle šedého plastu, vnitřní složení: překližka; studená stříkaná pěna o hustotě 70kg/m3. Čalounění Medley - min. 10 barev (z nichž musí být min. barvy - cihlová, sv. zelená, žlutá, sv. modrá), rám opěráku je zezadu viditelný, materiál a barva rámu opěráku: světle šedý plast, výškově stavitelná bederní opěrka, materiál a barva bederní opěrky: světle šedý plast. Píst plynový ; světle šedá barva. Celková v. 970-1110mm. Váha: max. 17kg. Certifikáty: vyráběno v souladu s normou DIN ISO 14001 Řízení životního prostředí a DIN ISO 9001 - GS  TÜV, Ergonomie Geprüft, Möbelfakta, Blaue Engel, Quality Office. Záruka garantovaná výrobcem 6let.</t>
  </si>
  <si>
    <t>Z6b</t>
  </si>
  <si>
    <t>Desainová kvalitní kancelářská židle, speciální synchronní mechanika - opěrák je v oblasti beder vyprofilován a obsahuje dva druhy nastavitelné bederní podpěry, které se nastavují nezávisle na sobě a mají samostatné oddělené ovládání. První je integrovaná v opěráku pod čalouněním a je nastavitelná výškově, druhá je nastavitelná hloubkovo-výškově (excentricky). Mechanika s blokací ve 4 polohách, nastavitelná tuhost přítlaku dle váhy uživatele. Ovládání mechaniky je bočním způsobem. Ovládání tuhosti přítlaku pro osoby vážící 45 kg - 130 kg. Mechanika má dvojité uchycení zad, které spoluvytváří celkový pohledový design židle. Opěrka hlavy: je výškově a hloubkově nastavitelná. Kříž z leštěného hliníku. Čalounění: z PUR pěny vstřikováné do formy za studena. Sedák má min.tloušťku PUR pěny 5 cm. Opěrák má min. tloušťku PUR pěny 3 cm. Sedák má min. šířku 49cm. Opěrák min.výšky 58cm a min.šířku 46 cm. Potah: z kvalitního textilního materiálu v nejvyšší kvalitě v žíhané tm. šedé barvě, materiál: 100% polyester, váha: 340g/m3, otěruvzdornost  min. 100 000 cyklů Martindale, ochrana proti žmolkování stupeň 4-5 (EN ISO 12945-2), hořlavost - cigareta (EN 1021-1), stálobarevnost stupeň 4-5 (DIN EN ISO 105-B02), determinace formaldehydu (EN ISO 14184-1). Područky: jsou výškově stavitelné, jejich vrchní část je vyrobena z vysoce odolného měkčeného PUR plastu. Výšková stavitelnost je v rozsahu min 80mm. Certifikáty: vyrobeno v souladu s normou DIN ISO 14001 Řízení životního prostředí a DIN ISO 9001; židle je opatřena následujícími certifikacemi: GS TÜV (DE), Ergonomics Approved, Möbelfakta, Blue Angel, Quality Office. Záruka garantovaná výrobcem 6let.</t>
  </si>
  <si>
    <t>Z7</t>
  </si>
  <si>
    <t>Konferenční stohovatelná židle s konstrukcí odděleného sedáku a opěráku. Stohovatelnost je 20ks. Kostra je ocelová, ve  tvaru ližin z plné kulatiny o průměru 12mm. Povrchová úprava kostry je chromování s použitím technologie Chromium III - matný chrom. Sedák i opěrák jsou celočalouněné látkou Medley (100% polyester, váha: 364g/m3, otěruvzdornost  min. 75 000 cyklů Martindale, ohnivzdornost -EN 1021-1) ve stejném dekoru, jako kancelářská židle v místnosti (žíhaná barva). Gramáž pěny je 35kg/m2. Na celé ploše sedáku i opěráku nejsou vidět spojovací prvky. Sedák je miskový – ergonomicky vytvarovaný. Spodní část sedáku je opatřena plastovým krytem pro zajištění bezpečného stohování. Sedák má min. šířku 45cm. Opěrák má min. šířku 46 cm. hmotnost 7,5kg. Certifikáty: výroba v souladu s normou DIN ISO 14001 Řízení životního prostředí a DIN ISO 9001. Chromování certifikovanou technologií CHROMIUM III. Výrobek je opatřen certifikátem Möbelfakta. Záruka garantovaná výrobce 6let.</t>
  </si>
  <si>
    <t>Z7b</t>
  </si>
  <si>
    <t>Konferenční stohovatelná židle s konstrukcí odděleného sedáku a opěráku. Stohovatelnost je 20ks. Kostra je ocelová, ve  tvaru ližin z plné kulatiny o průměru 12mm. Povrchová úprava kostry je chromování s použitím technologie Chromium III - lesklý chrom. Sedák i opěrák jsou celočalouněné látkou Next (100% polyester; váha: 380g/m3; otěruvzdornost  min.100 000 cyklů Martindale; ohnivzdornost EN 1021-1) ve stejném dekoru, jako kancelářská židle v místnosti (tm. šedá žíhaná). Gramáž pěny je 35kg/m2. Na celé ploše sedáku i opěráku nejsou vidět spojovací prvky. Sedák je miskový – ergonomicky vytvarovaný. Spodní část sedáku je opatřena plastovým krytem pro zajištění bezpečného stohování. Sedák má min. šířku 45cm. Opěrák má min. šířku 46 cm. hmotnost 7,5kg. Certifikáty: výroba v souladu s normou DIN ISO 14001 Řízení životního prostředí a DIN ISO 9001. Chromování certifikovanou technologií CHROMIUM III. Výrobek je opatřen certifikátem Möbelfakta. Záruka garantovaná výrobce 6let.</t>
  </si>
  <si>
    <t>Z8</t>
  </si>
  <si>
    <t>Designové otočné konferenční křeslo, ocelová podnož tzv.„pavouk“ 4  trubky průměru 20mm. Povrchová úprava kostry je „matné chromování“. Feflonové kluzáky. Korpus: sedák i opěrák jsou celočalouněné, plněné vysoce odolnou PUR pěnou odlitou z jednoho kusu za studena, jejíž hustota je 70kg/m3, tloušťka v sedáku 55mm a 30mm v opěráku; vnitřní kostra korpusu je ocelová, prošívání „kontrastní“  černé barvy. Čalounění látkou Medley ( 100% polyester, váha: 364g/m3, otěruvzdornost  min. 75 000 cyklů Martindale,  ohnivzdornost- EN 1021-1)  ve stejném dekoru, jako kancelářská židle v místnosti (žíhaná barva), hmotnost 10,5kg, Certifikáty: výroba v souladu s normou DIN ISO 14001 Řízení životního prostředí a DIN ISO 9001. Chromování certifikovanou technologií CHROMIUM III. Výrobek je opatřen certifikátem Möbelfakta. Záruka garantovaná výrobce 6let.</t>
  </si>
  <si>
    <t>Z8b</t>
  </si>
  <si>
    <t>Designové otočné konferenční křeslo, podnož s centrální ocelovou otočnou nohu (průměr 45mm) se čtyřramenným křížem z leštěného hliníku. Povrch centrální nohy je „lesklé chromování“.. Feflonové kluzáky. Korpus: sedák i opěrák jsou celočalouněné, plněné vysoce odolnou PUR pěnou odlitou z jednoho kusu za studena, jejíž hustota je 70kg/m3, tloušťka v sedáku 55mm a 30mm v opěráku; vnitřní kostra korpusu je ocelová, prošívání v barvě potahu. Čalounění látkou Next (100% polyester; váha: 380g/m3; otěruvzdornost  min.100 000 cyklů Martindale; ohnivzdornost EN 1021-1) ve stejném dekoru, jako kancelářská židle v místnosti (tm. šedá žíhaná), hmotnost 11,5kg. Certifikáty: výroba v souladu s normou DIN ISO 14001 Řízení životního prostředí a DIN ISO 9001. Chromování certifikovanou technologií CHROMIUM III. Výrobek je opatřen certifikátem Möbelfakta. Záruka garantovaná výrobce 6let.</t>
  </si>
  <si>
    <t>Z9</t>
  </si>
  <si>
    <t>Designová celočalouněná konferenční židle s područkami. Kostra je„pérová“ s povrchovou úpravou „lesklé chromování“; materiál je ocelová trubka o průměru 22mm. Korpus: je z ohýbané 9-vrstvé bukové překližky s vrstvou řezané pěny o hustotě 35kg/m3;  obdélníkovým tvar opěráku se zaoblenými rohy, konstrukce područek je součástí ocelové kostry židle - nosná trubka pérové kostry plynule (beze sváru) přechází do područky, jejíž opěrná část je vytvořena oblým ohybem této trubky do vodorovné polohy ; krytky područek jsou plastové - barva černá Potah: látka Next (100% polyester, váha:340g/m3, otěruvzdornost min. 100 000 cyklů Martindale, hořlavost - cigareta (EN 1021-1) v tm. šedém žíhaném dekoru. Hmotnost 11kg. Certifikáty: výroba v souladu s normou DIN ISO 14001 Řízení životního prostředí a DIN ISO 9001. Chromování certifikovanou technologií CHROMIUM III. Výrobek je opatřen certifikáty GS a Möbelfakta. Záruka garantovaná výrobce 6let.</t>
  </si>
  <si>
    <r>
      <t xml:space="preserve">Pracovní stůl, desky stolů jsou navrženy v materiálu LTD minimální tloušťky 25 mm, zakončené ABS hranou tloušťky minimálně 2 mm, podnoží stolu bude robustní celokovové čtyřnohé (nohy umístěny v rozích stolu), boční nohy tvar obrácené "U", profil 60×20 mm, spojovací nosníky 40×20 mm (20 mm na výšku) s povrchovou úpravou práškovou barvou, spojení kovových nohou s kovovými nosníky tvoří samonosnou kovovou podnož a je uskutečněno pomocí rozebíratelných konstrukčních spojů, vždy dvě nohy jsou na straně boku stolu spojeny v rozích svarem a tvoří tak rám ve tvaru obráceného U, tyto dva rámy jsou propojeny dvěma podélnými nosníky, stoly budou umožňovat rektifikaci minimálně o 15 mm, pro vyrovnání případných nerovností podlahy, stolové desky opatřeny kovovými závrtnými maticemi pro bezproblémovou opakovanou montáž a demontáž bez znehodnocení nebo opotřebení desky stolu, čelní krycí deska výška 450 mm z LTD minimální tloušťky 18 mm zakončená ABS hranou tloušťky minimálně 2 mm, barevnosti podnože šedá mat RAL 9006, barevnost lamina - výběr minimálně z 8 dekorů z nichž jeden musí být světle šedá. </t>
    </r>
    <r>
      <rPr>
        <sz val="9"/>
        <color rgb="FFFF0000"/>
        <rFont val="Calibri"/>
        <family val="2"/>
        <charset val="238"/>
        <scheme val="minor"/>
      </rPr>
      <t>Stůl je opatřen 1 kabelovou obdélníkovou průchodkou s kartáčovým těsněním v délce 280mm</t>
    </r>
    <r>
      <rPr>
        <sz val="9"/>
        <color rgb="FF000000"/>
        <rFont val="Calibri"/>
        <family val="2"/>
        <charset val="238"/>
        <scheme val="minor"/>
      </rPr>
      <t xml:space="preserve"> (pozici určí provozovatel) - v barvě desky stolu a kabelovým žlabem pod stolovou deskou (šedý). Součástí stolu je 2× systémový (plně kompatibilní s židlemi) držák studentských židlí, který je tvořen ohnutým ocelovým trubkovým rámem, od hrany stolu k hraně držáku musí být zachována vzdálenost minimálně 250 mm pro pohodlné sezení, držáky musí být optimalizovány pro zavěšení výše uvedených studentských židlí, držák musí být pevně přišroubován do desky stolu minimálně 8 vruty, povrchová úprava práškovou barvou. Stoly v m.č. 118 (12ks) dodat bez držáků na židle,  včetně kovových kabelových svodů v místě podlahových krabic ( pouze v m.č. 118)
</t>
    </r>
    <r>
      <rPr>
        <sz val="9"/>
        <color rgb="FFFF0000"/>
        <rFont val="Calibri"/>
        <family val="2"/>
        <charset val="238"/>
        <scheme val="minor"/>
      </rPr>
      <t>Stoly v sestavě spojeny rozebíratelným spojem pod stolovou deskou.</t>
    </r>
  </si>
  <si>
    <r>
      <t>Stolová deska LTD bílá o rozměru 1400x600mm tl.25mm, bočnice LTD bílá tl.25mm, čelní panel tl.18mm. Stůl je výškově stavitelný 0-12mm díky plastovým kluzákům. Součástí je kabelový koš o rozměrech: 1103x155x65mm, uchycení zespod stolové desky pomocí šroubů, průchodka z racku (v bočnici) +</t>
    </r>
    <r>
      <rPr>
        <sz val="9"/>
        <color rgb="FFFF0000"/>
        <rFont val="Calibri"/>
        <family val="2"/>
        <charset val="238"/>
        <scheme val="minor"/>
      </rPr>
      <t xml:space="preserve"> 1 kabelová průchodka s kartáčovým těsněním v délce 800mm</t>
    </r>
    <r>
      <rPr>
        <sz val="9"/>
        <color rgb="FF000000"/>
        <rFont val="Calibri"/>
        <family val="2"/>
        <charset val="238"/>
        <scheme val="minor"/>
      </rPr>
      <t xml:space="preserve"> ve stolové desce (pozici určí provozovatel). V m.č. 140, 142, 143, 149 (dohromady 4ks)  bude výška stolu 725mm (jako výška ostatních stolů v místnosti)</t>
    </r>
  </si>
  <si>
    <r>
      <t xml:space="preserve">Deska je ze snadno se čistící antireflexní LTD tl. 30 mm odolné proti poškrábání a odolné proti vodě (certifikace proti vodě – do 48 hodin se vylitá voda nedostane do vnitřního materiálu stolové desky a deska nezboptná). ABS hrany v dekoru desky. Krycí deska nohou z LTD tl. min 18mm ve stejném dekoru, jako stolová deska). Kovová rámová podnož svařovaná, nohy jekl 40x40mm, tl. kovu 1,5mm, podélníky 60x30mm, tl. kovu 1,5mm, centrálně umístěné pod stolovou deskou, povrchová úprava komaxit. Rektifikační patky na nohách výšky 12mm o průměru 40mm. Výrobky jsou certifikovány a zajištěny FSC ™, EKOLOGICAL PANEL a splňují požadavky CARB Final regulation o limitech formaldehydu. Hustota panelu: 670-730 kg/m3. podnož RAL 7022, stolová deska v dekoru Jilm, subtilní kabelový žlab uprostřed stolu pod stolovou deskou, konferenční systém - dodávka AV techniky - nutno koordinovat  , včetně kabelového svodu od desky k podlaze (v barvě stolové podnože) + kabelová obdélníková průchodka v stříbrné barvě </t>
    </r>
    <r>
      <rPr>
        <sz val="9"/>
        <color rgb="FFFF0000"/>
        <rFont val="Calibri"/>
        <family val="2"/>
        <charset val="238"/>
        <scheme val="minor"/>
      </rPr>
      <t>s kartáčovým těsněním v délce 280mm</t>
    </r>
    <r>
      <rPr>
        <sz val="9"/>
        <color rgb="FF000000"/>
        <rFont val="Calibri"/>
        <family val="2"/>
        <charset val="238"/>
        <scheme val="minor"/>
      </rPr>
      <t>, stoly v sestavě mezi sebou spojeny - pod stolovou deskou (rozebiratelný spoj)</t>
    </r>
  </si>
  <si>
    <r>
      <t xml:space="preserve">Deska je ze snadno se čistící antireflexní LTD tl. 30 mm, odolné proti poškrábání a odolné proti vodě (certifikace proti vodě – do 48 hodin se vylitá voda nedostane do vnitřního materiálu stolové desky a deska nezboptná).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a splňují požadavky CARB Final regulation o limitech formaldehydu. Hustota panelu: 670/730 kg na metr krychlový. bílá podnož i stolová deska, včetně kabelového svodu od desky k podlaze (v barvě stolové podnože) + kabelová obdélníková průchodka v bílé barvě </t>
    </r>
    <r>
      <rPr>
        <sz val="9"/>
        <color rgb="FFFF0000"/>
        <rFont val="Calibri"/>
        <family val="2"/>
        <charset val="238"/>
        <scheme val="minor"/>
      </rPr>
      <t>s kartáčovým těsněním v délce 280mm</t>
    </r>
  </si>
  <si>
    <r>
      <t xml:space="preserve">Stolová deska LTD grafitově šedá o rozměru 1600x600mm tl.25mm, bočnice LTD grafitově šedá tl.25mm, čelní panel tl.18mm - grafitově šedá. Stůl je výškově stavitelný 0-12mm díky plastovým kluzákům, + v 1 ze stolů obdélníková průchodka v barvě desky. Celý stůl tvoří jednu otevřenou krychli bez přesahů. Součástí je kabelový koš o rozměrech: </t>
    </r>
    <r>
      <rPr>
        <sz val="9"/>
        <color rgb="FFFF0000"/>
        <rFont val="Calibri"/>
        <family val="2"/>
        <charset val="238"/>
        <scheme val="minor"/>
      </rPr>
      <t>1300</t>
    </r>
    <r>
      <rPr>
        <sz val="9"/>
        <color rgb="FF000000"/>
        <rFont val="Calibri"/>
        <family val="2"/>
        <charset val="238"/>
        <scheme val="minor"/>
      </rPr>
      <t xml:space="preserve">x155x65mm, uchycení zespod stolové desky pomocí šroubů, průchodka z racku (v bočnici) + </t>
    </r>
    <r>
      <rPr>
        <sz val="9"/>
        <color rgb="FFFF0000"/>
        <rFont val="Calibri"/>
        <family val="2"/>
        <charset val="238"/>
        <scheme val="minor"/>
      </rPr>
      <t>1 kabelová průchodka černá/šedá s kartáčovým těsněním v délce 800mm</t>
    </r>
    <r>
      <rPr>
        <sz val="9"/>
        <color rgb="FF000000"/>
        <rFont val="Calibri"/>
        <family val="2"/>
        <charset val="238"/>
        <scheme val="minor"/>
      </rPr>
      <t xml:space="preserve"> ve stolové desce (pozici určí provozovatel)</t>
    </r>
  </si>
  <si>
    <r>
      <t xml:space="preserve">Dvojstolové pracoviště. Deska je ze snadno se čistící antireflexní melaminové dřevotřískové desky (LTD) tl. 30 mm v sv. šedém dekoru, zakončená 2 mm rovnými hranami ABS. Kovová rámová podnož svařovaná, nohy jekl 40x40mm, tl. kovu 1,5mm, podélníky 60x30mm, tl. kovu 1,5mm, centrálně umístěné pod stolovou deskou, utopené o 385mm od hrany stolu. Barva podnože - sv. šedá mat. Retifikační patky na nohách výšky 12mm o průměru 40mm. rozměry LTD desky: 2x 1400x600mm, ve středu stolu je z obou stran pod deskou kabelový žlab s klavírovým odklopem se štětinkami - po celé délce. Výrobky jsou certifikovány a zajištěny FSC ™, EKOLOGICAL PANEL a splňují požadavky CARB Final regulation o limitech formaldehydu. Hustota panelu: 670/730 kg na metr krychlový. Součástí stolu je 4 systémový (plně kompatibilní s židlemi) držák studentských židlí, který tvoří ohnutý ocelový trubkový rám, od hrany stolu k hraně držáku musí být zachována vzdálenost minimálně 250 mm, přišroubován do desky stolu minimálně 8 vruty, povrchová úprava práškovou  barvou , včetně kovových (průměr 100x100mm) kabelových svodů v místě podlahových krabic, sestavu možno řešit prodlužujícími stoly, </t>
    </r>
    <r>
      <rPr>
        <sz val="9"/>
        <color rgb="FFFF0000"/>
        <rFont val="Calibri"/>
        <family val="2"/>
        <charset val="238"/>
        <scheme val="minor"/>
      </rPr>
      <t>stoly v sestavě mezi sebou spojeny - pod stolovou deskou rozebíratelným spojem</t>
    </r>
  </si>
  <si>
    <r>
      <t xml:space="preserve">Pracovní stůl, desky stolů jsou navrženy v materiálu LTD minimální tloušťky 25 mm, zakončené ABS hranou tloušťky minimálně 2 mm, podnoží stolu bude robustní celokovové čtyřnohé (nohy umístěny v rozích stolu), boční nohy tvar obrácené "U", profil 60×20 mm, spojovací nosníky 40×20 mm (20 mm na výšku) s povrchovou úpravou práškovou barvou, spojení kovových nohou s kovovými nosníky tvoří samonosnou kovovou podnož a je uskutečněno pomocí rozebíratelných konstrukčních spojů, vždy dvě nohy jsou na straně boku stolu spojeny v rozích svarem a tvoří tak rám ve tvaru obráceného U, tyto dva rámy jsou propojeny dvěma podélnými nosníky, stoly budou umožňovat rektifikaci minimálně o 15 mm, pro vyrovnání případných nerovností podlahy, stolové desky opatřeny kovovými závrtnými maticemi pro bezproblémovou opakovanou montáž a demontáž bez znehodnocení nebo opotřebení desky stolu, čelní krycí deska výška 450 mm z LTD minimální tloušťky 18 mm zakončená ABS hranou tloušťky minimálně 2 mm, barevnosti podnože šedá mat RAL 9006, barevnost lamina - výběr minimálně z 8 dekorů z nichž jeden musí být světle šedá. </t>
    </r>
    <r>
      <rPr>
        <sz val="9"/>
        <color rgb="FFFF0000"/>
        <rFont val="Calibri"/>
        <family val="2"/>
        <charset val="238"/>
        <scheme val="minor"/>
      </rPr>
      <t>Stůl je opatřen 1 kabelovou obdélníkovou průchodkou s kartáčovým těsněním v délce 280mm</t>
    </r>
    <r>
      <rPr>
        <sz val="9"/>
        <color rgb="FF000000"/>
        <rFont val="Calibri"/>
        <family val="2"/>
        <charset val="238"/>
        <scheme val="minor"/>
      </rPr>
      <t xml:space="preserve"> (pozici určí provozovatel) - v barvě desky stolu a kabelovým žlabem pod stolovou deskou (šedý). Součástí stolu je 2× systémový (plně kompatibilní s židlemi) držák studentských židlí, který je tvořen ohnutým ocelovým trubkovým rámem, od hrany stolu k hraně držáku musí být zachována vzdálenost minimálně 250 mm pro pohodlné sezení, držáky musí být optimalizovány pro zavěšení výše uvedených studentských židlí, držák musí být pevně přišroubován do desky stolu minimálně 8 vruty, povrchová úprava práškovou barvou. </t>
    </r>
    <r>
      <rPr>
        <sz val="9"/>
        <color rgb="FFFF0000"/>
        <rFont val="Calibri"/>
        <family val="2"/>
        <charset val="238"/>
        <scheme val="minor"/>
      </rPr>
      <t>Stoly v sestavě spojeny rozebíratelným spojem pod stolovou deskou.</t>
    </r>
  </si>
  <si>
    <t>Cena/ks</t>
  </si>
  <si>
    <t>Cena celkem bez DPH</t>
  </si>
  <si>
    <t>CELKEM Kč bez DPH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</si>
</sst>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name val="Calibri"/>
    </font>
    <font>
      <b/>
      <sz val="11"/>
      <color rgb="FF000000"/>
      <name val="Calibri"/>
      <family val="2"/>
      <charset val="238"/>
      <scheme val="minor"/>
    </font>
    <font>
      <sz val="11"/>
      <name val="Calibri"/>
      <family val="2"/>
      <charset val="238"/>
      <scheme val="minor"/>
    </font>
    <font>
      <sz val="11"/>
      <color rgb="FF000000"/>
      <name val="Calibri"/>
      <family val="2"/>
      <charset val="238"/>
      <scheme val="minor"/>
    </font>
    <font>
      <sz val="9"/>
      <color rgb="FF000000"/>
      <name val="Calibri"/>
      <family val="2"/>
      <charset val="238"/>
      <scheme val="minor"/>
    </font>
    <font>
      <sz val="9"/>
      <color rgb="FFFF0000"/>
      <name val="Calibri"/>
      <family val="2"/>
      <charset val="238"/>
      <scheme val="minor"/>
    </font>
    <font>
      <b/>
      <sz val="14"/>
      <name val="Calibri"/>
      <family val="2"/>
      <charset val="238"/>
      <scheme val="minor"/>
    </font>
  </fonts>
  <fills count="4">
    <fill>
      <patternFill patternType="none"/>
    </fill>
    <fill>
      <patternFill patternType="gray125"/>
    </fill>
    <fill>
      <patternFill patternType="solid">
        <fgColor rgb="FFFFFF00"/>
        <bgColor indexed="64"/>
      </patternFill>
    </fill>
    <fill>
      <patternFill patternType="solid">
        <fgColor theme="8" tint="0.79998168889431442"/>
        <bgColor indexed="64"/>
      </patternFill>
    </fill>
  </fills>
  <borders count="10">
    <border>
      <left/>
      <right/>
      <top/>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bottom/>
      <diagonal/>
    </border>
    <border>
      <left/>
      <right style="thin">
        <color rgb="FF000000"/>
      </right>
      <top/>
      <bottom/>
      <diagonal/>
    </border>
    <border>
      <left style="thin">
        <color indexed="64"/>
      </left>
      <right style="thin">
        <color indexed="64"/>
      </right>
      <top/>
      <bottom style="thin">
        <color indexed="64"/>
      </bottom>
      <diagonal/>
    </border>
  </borders>
  <cellStyleXfs count="1">
    <xf numFmtId="0" fontId="0" fillId="0" borderId="0"/>
  </cellStyleXfs>
  <cellXfs count="26">
    <xf numFmtId="0" fontId="0" fillId="0" borderId="0" xfId="0"/>
    <xf numFmtId="0" fontId="2" fillId="0" borderId="0" xfId="0" applyFont="1"/>
    <xf numFmtId="0" fontId="3" fillId="0" borderId="1" xfId="0" applyFont="1" applyBorder="1" applyAlignment="1">
      <alignment horizontal="center" vertical="center" wrapText="1"/>
    </xf>
    <xf numFmtId="0" fontId="3"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left" vertical="center" wrapText="1"/>
    </xf>
    <xf numFmtId="0" fontId="4" fillId="0" borderId="5" xfId="0" applyFont="1" applyBorder="1" applyAlignment="1">
      <alignment horizontal="center" vertical="center" wrapText="1"/>
    </xf>
    <xf numFmtId="0" fontId="4" fillId="0" borderId="4" xfId="0" applyFont="1" applyFill="1" applyBorder="1" applyAlignment="1">
      <alignment horizontal="left" vertical="center" wrapText="1"/>
    </xf>
    <xf numFmtId="4" fontId="4" fillId="0" borderId="5" xfId="0" applyNumberFormat="1" applyFont="1" applyBorder="1" applyAlignment="1">
      <alignment horizontal="right" vertical="center" wrapText="1"/>
    </xf>
    <xf numFmtId="0" fontId="6" fillId="0" borderId="0" xfId="0" applyFont="1" applyAlignment="1">
      <alignment horizontal="left"/>
    </xf>
    <xf numFmtId="0" fontId="4" fillId="0" borderId="7" xfId="0" applyFont="1" applyBorder="1" applyAlignment="1">
      <alignment horizontal="center" vertical="center" wrapText="1"/>
    </xf>
    <xf numFmtId="0" fontId="4" fillId="0" borderId="8" xfId="0" applyFont="1" applyBorder="1" applyAlignment="1">
      <alignment horizontal="left" vertical="center" wrapText="1"/>
    </xf>
    <xf numFmtId="0" fontId="4" fillId="0" borderId="8" xfId="0" applyFont="1" applyBorder="1" applyAlignment="1">
      <alignment horizontal="center" vertical="center" wrapText="1"/>
    </xf>
    <xf numFmtId="4" fontId="4" fillId="0" borderId="8" xfId="0" applyNumberFormat="1" applyFont="1" applyBorder="1" applyAlignment="1">
      <alignment horizontal="right" vertical="center" wrapText="1"/>
    </xf>
    <xf numFmtId="0" fontId="4" fillId="0" borderId="9" xfId="0" applyFont="1" applyBorder="1" applyAlignment="1">
      <alignment horizontal="center" vertical="center" wrapText="1"/>
    </xf>
    <xf numFmtId="0" fontId="4" fillId="0" borderId="6" xfId="0" applyFont="1" applyBorder="1" applyAlignment="1">
      <alignment horizontal="center" vertical="center" wrapText="1"/>
    </xf>
    <xf numFmtId="0" fontId="6" fillId="2" borderId="6" xfId="0" applyFont="1" applyFill="1" applyBorder="1" applyAlignment="1">
      <alignment horizontal="left"/>
    </xf>
    <xf numFmtId="4" fontId="6" fillId="2" borderId="6" xfId="0" applyNumberFormat="1" applyFont="1" applyFill="1" applyBorder="1" applyAlignment="1">
      <alignment horizontal="right"/>
    </xf>
    <xf numFmtId="0" fontId="6" fillId="2" borderId="6" xfId="0" applyFont="1" applyFill="1" applyBorder="1" applyAlignment="1">
      <alignment horizontal="right"/>
    </xf>
    <xf numFmtId="0" fontId="1" fillId="0" borderId="6" xfId="0" applyFont="1" applyBorder="1" applyAlignment="1">
      <alignment horizontal="center" vertical="center" wrapText="1"/>
    </xf>
    <xf numFmtId="0" fontId="3" fillId="0" borderId="3" xfId="0" applyFont="1" applyBorder="1" applyAlignment="1">
      <alignment horizontal="center" vertical="center" wrapText="1"/>
    </xf>
    <xf numFmtId="0" fontId="3" fillId="0" borderId="1" xfId="0" applyFont="1" applyBorder="1" applyAlignment="1">
      <alignment horizontal="center" vertical="center" wrapText="1"/>
    </xf>
    <xf numFmtId="0" fontId="3" fillId="0" borderId="5" xfId="0" applyFont="1" applyBorder="1" applyAlignment="1">
      <alignment horizontal="center" vertical="center" wrapText="1"/>
    </xf>
    <xf numFmtId="0" fontId="3" fillId="0" borderId="2" xfId="0" applyFont="1" applyBorder="1" applyAlignment="1">
      <alignment horizontal="center" vertical="center" wrapText="1"/>
    </xf>
    <xf numFmtId="4" fontId="4" fillId="3" borderId="5" xfId="0" applyNumberFormat="1" applyFont="1" applyFill="1" applyBorder="1" applyAlignment="1" applyProtection="1">
      <alignment horizontal="right" vertical="center" wrapText="1"/>
      <protection locked="0"/>
    </xf>
    <xf numFmtId="4" fontId="4" fillId="3" borderId="8" xfId="0" applyNumberFormat="1" applyFont="1" applyFill="1" applyBorder="1" applyAlignment="1" applyProtection="1">
      <alignment horizontal="right" vertical="center" wrapText="1"/>
      <protection locked="0"/>
    </xf>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png"/><Relationship Id="rId21" Type="http://schemas.openxmlformats.org/officeDocument/2006/relationships/image" Target="../media/image21.png"/><Relationship Id="rId42" Type="http://schemas.openxmlformats.org/officeDocument/2006/relationships/image" Target="../media/image42.png"/><Relationship Id="rId47" Type="http://schemas.openxmlformats.org/officeDocument/2006/relationships/image" Target="../media/image47.png"/><Relationship Id="rId63" Type="http://schemas.openxmlformats.org/officeDocument/2006/relationships/image" Target="../media/image63.png"/><Relationship Id="rId68" Type="http://schemas.openxmlformats.org/officeDocument/2006/relationships/image" Target="../media/image68.jpe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66" Type="http://schemas.openxmlformats.org/officeDocument/2006/relationships/image" Target="../media/image66.png"/><Relationship Id="rId5" Type="http://schemas.openxmlformats.org/officeDocument/2006/relationships/image" Target="../media/image5.png"/><Relationship Id="rId61" Type="http://schemas.openxmlformats.org/officeDocument/2006/relationships/image" Target="../media/image61.png"/><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69" Type="http://schemas.openxmlformats.org/officeDocument/2006/relationships/image" Target="../media/image69.jpe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4" Type="http://schemas.openxmlformats.org/officeDocument/2006/relationships/image" Target="../media/image4.png"/><Relationship Id="rId9" Type="http://schemas.openxmlformats.org/officeDocument/2006/relationships/image" Target="../media/image9.png"/><Relationship Id="rId13" Type="http://schemas.openxmlformats.org/officeDocument/2006/relationships/image" Target="../media/image13.png"/><Relationship Id="rId18" Type="http://schemas.openxmlformats.org/officeDocument/2006/relationships/image" Target="../media/image18.png"/><Relationship Id="rId39" Type="http://schemas.openxmlformats.org/officeDocument/2006/relationships/image" Target="../media/image39.png"/><Relationship Id="rId34" Type="http://schemas.openxmlformats.org/officeDocument/2006/relationships/image" Target="../media/image34.png"/><Relationship Id="rId50" Type="http://schemas.openxmlformats.org/officeDocument/2006/relationships/image" Target="../media/image50.png"/><Relationship Id="rId55" Type="http://schemas.openxmlformats.org/officeDocument/2006/relationships/image" Target="../media/image55.png"/></Relationships>
</file>

<file path=xl/drawings/drawing1.xml><?xml version="1.0" encoding="utf-8"?>
<xdr:wsDr xmlns:xdr="http://schemas.openxmlformats.org/drawingml/2006/spreadsheetDrawing" xmlns:a="http://schemas.openxmlformats.org/drawingml/2006/main">
  <xdr:twoCellAnchor>
    <xdr:from>
      <xdr:col>1</xdr:col>
      <xdr:colOff>9525</xdr:colOff>
      <xdr:row>3</xdr:row>
      <xdr:rowOff>19050</xdr:rowOff>
    </xdr:from>
    <xdr:to>
      <xdr:col>1</xdr:col>
      <xdr:colOff>2286000</xdr:colOff>
      <xdr:row>3</xdr:row>
      <xdr:rowOff>1562100</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1</xdr:col>
      <xdr:colOff>9525</xdr:colOff>
      <xdr:row>4</xdr:row>
      <xdr:rowOff>19050</xdr:rowOff>
    </xdr:from>
    <xdr:to>
      <xdr:col>1</xdr:col>
      <xdr:colOff>2286000</xdr:colOff>
      <xdr:row>4</xdr:row>
      <xdr:rowOff>1085850</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twoCellAnchor>
    <xdr:from>
      <xdr:col>1</xdr:col>
      <xdr:colOff>9525</xdr:colOff>
      <xdr:row>5</xdr:row>
      <xdr:rowOff>19050</xdr:rowOff>
    </xdr:from>
    <xdr:to>
      <xdr:col>1</xdr:col>
      <xdr:colOff>2286000</xdr:colOff>
      <xdr:row>5</xdr:row>
      <xdr:rowOff>1447800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rcRect/>
        <a:stretch>
          <a:fillRect/>
        </a:stretch>
      </xdr:blipFill>
      <xdr:spPr>
        <a:xfrm>
          <a:off x="685800" y="904875"/>
          <a:ext cx="1219370" cy="1219370"/>
        </a:xfrm>
        <a:prstGeom prst="rect">
          <a:avLst/>
        </a:prstGeom>
      </xdr:spPr>
    </xdr:pic>
    <xdr:clientData/>
  </xdr:twoCellAnchor>
  <xdr:twoCellAnchor>
    <xdr:from>
      <xdr:col>1</xdr:col>
      <xdr:colOff>9525</xdr:colOff>
      <xdr:row>6</xdr:row>
      <xdr:rowOff>19050</xdr:rowOff>
    </xdr:from>
    <xdr:to>
      <xdr:col>1</xdr:col>
      <xdr:colOff>2286000</xdr:colOff>
      <xdr:row>6</xdr:row>
      <xdr:rowOff>1200150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srcRect/>
        <a:stretch>
          <a:fillRect/>
        </a:stretch>
      </xdr:blipFill>
      <xdr:spPr>
        <a:xfrm>
          <a:off x="685800" y="904875"/>
          <a:ext cx="1219370" cy="1219370"/>
        </a:xfrm>
        <a:prstGeom prst="rect">
          <a:avLst/>
        </a:prstGeom>
      </xdr:spPr>
    </xdr:pic>
    <xdr:clientData/>
  </xdr:twoCellAnchor>
  <xdr:twoCellAnchor>
    <xdr:from>
      <xdr:col>1</xdr:col>
      <xdr:colOff>9525</xdr:colOff>
      <xdr:row>7</xdr:row>
      <xdr:rowOff>19050</xdr:rowOff>
    </xdr:from>
    <xdr:to>
      <xdr:col>1</xdr:col>
      <xdr:colOff>2286000</xdr:colOff>
      <xdr:row>7</xdr:row>
      <xdr:rowOff>1704975</xdr:rowOff>
    </xdr:to>
    <xdr:pic>
      <xdr:nvPicPr>
        <xdr:cNvPr id="6" name="Pictur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a:srcRect/>
        <a:stretch>
          <a:fillRect/>
        </a:stretch>
      </xdr:blipFill>
      <xdr:spPr>
        <a:xfrm>
          <a:off x="685800" y="904875"/>
          <a:ext cx="1219370" cy="1219370"/>
        </a:xfrm>
        <a:prstGeom prst="rect">
          <a:avLst/>
        </a:prstGeom>
      </xdr:spPr>
    </xdr:pic>
    <xdr:clientData/>
  </xdr:twoCellAnchor>
  <xdr:twoCellAnchor>
    <xdr:from>
      <xdr:col>1</xdr:col>
      <xdr:colOff>9525</xdr:colOff>
      <xdr:row>8</xdr:row>
      <xdr:rowOff>19050</xdr:rowOff>
    </xdr:from>
    <xdr:to>
      <xdr:col>1</xdr:col>
      <xdr:colOff>2286000</xdr:colOff>
      <xdr:row>8</xdr:row>
      <xdr:rowOff>1809750</xdr:rowOff>
    </xdr:to>
    <xdr:pic>
      <xdr:nvPicPr>
        <xdr:cNvPr id="7" name="Picture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6"/>
        <a:srcRect/>
        <a:stretch>
          <a:fillRect/>
        </a:stretch>
      </xdr:blipFill>
      <xdr:spPr>
        <a:xfrm>
          <a:off x="685800" y="904875"/>
          <a:ext cx="1219370" cy="1219370"/>
        </a:xfrm>
        <a:prstGeom prst="rect">
          <a:avLst/>
        </a:prstGeom>
      </xdr:spPr>
    </xdr:pic>
    <xdr:clientData/>
  </xdr:twoCellAnchor>
  <xdr:twoCellAnchor>
    <xdr:from>
      <xdr:col>1</xdr:col>
      <xdr:colOff>9525</xdr:colOff>
      <xdr:row>9</xdr:row>
      <xdr:rowOff>19050</xdr:rowOff>
    </xdr:from>
    <xdr:to>
      <xdr:col>1</xdr:col>
      <xdr:colOff>2286000</xdr:colOff>
      <xdr:row>9</xdr:row>
      <xdr:rowOff>1990725</xdr:rowOff>
    </xdr:to>
    <xdr:pic>
      <xdr:nvPicPr>
        <xdr:cNvPr id="8" name="Picture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7"/>
        <a:srcRect/>
        <a:stretch>
          <a:fillRect/>
        </a:stretch>
      </xdr:blipFill>
      <xdr:spPr>
        <a:xfrm>
          <a:off x="685800" y="904875"/>
          <a:ext cx="1219370" cy="1219370"/>
        </a:xfrm>
        <a:prstGeom prst="rect">
          <a:avLst/>
        </a:prstGeom>
      </xdr:spPr>
    </xdr:pic>
    <xdr:clientData/>
  </xdr:twoCellAnchor>
  <xdr:twoCellAnchor>
    <xdr:from>
      <xdr:col>1</xdr:col>
      <xdr:colOff>9525</xdr:colOff>
      <xdr:row>10</xdr:row>
      <xdr:rowOff>19050</xdr:rowOff>
    </xdr:from>
    <xdr:to>
      <xdr:col>1</xdr:col>
      <xdr:colOff>2286000</xdr:colOff>
      <xdr:row>10</xdr:row>
      <xdr:rowOff>1952625</xdr:rowOff>
    </xdr:to>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8"/>
        <a:srcRect/>
        <a:stretch>
          <a:fillRect/>
        </a:stretch>
      </xdr:blipFill>
      <xdr:spPr>
        <a:xfrm>
          <a:off x="685800" y="904875"/>
          <a:ext cx="1219370" cy="1219370"/>
        </a:xfrm>
        <a:prstGeom prst="rect">
          <a:avLst/>
        </a:prstGeom>
      </xdr:spPr>
    </xdr:pic>
    <xdr:clientData/>
  </xdr:twoCellAnchor>
  <xdr:twoCellAnchor>
    <xdr:from>
      <xdr:col>1</xdr:col>
      <xdr:colOff>9525</xdr:colOff>
      <xdr:row>11</xdr:row>
      <xdr:rowOff>19050</xdr:rowOff>
    </xdr:from>
    <xdr:to>
      <xdr:col>1</xdr:col>
      <xdr:colOff>2286000</xdr:colOff>
      <xdr:row>11</xdr:row>
      <xdr:rowOff>1847850</xdr:rowOff>
    </xdr:to>
    <xdr:pic>
      <xdr:nvPicPr>
        <xdr:cNvPr id="10" name="Picture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9"/>
        <a:srcRect/>
        <a:stretch>
          <a:fillRect/>
        </a:stretch>
      </xdr:blipFill>
      <xdr:spPr>
        <a:xfrm>
          <a:off x="685800" y="904875"/>
          <a:ext cx="1219370" cy="1219370"/>
        </a:xfrm>
        <a:prstGeom prst="rect">
          <a:avLst/>
        </a:prstGeom>
      </xdr:spPr>
    </xdr:pic>
    <xdr:clientData/>
  </xdr:twoCellAnchor>
  <xdr:twoCellAnchor>
    <xdr:from>
      <xdr:col>1</xdr:col>
      <xdr:colOff>9525</xdr:colOff>
      <xdr:row>12</xdr:row>
      <xdr:rowOff>19050</xdr:rowOff>
    </xdr:from>
    <xdr:to>
      <xdr:col>1</xdr:col>
      <xdr:colOff>2286000</xdr:colOff>
      <xdr:row>12</xdr:row>
      <xdr:rowOff>1885950</xdr:rowOff>
    </xdr:to>
    <xdr:pic>
      <xdr:nvPicPr>
        <xdr:cNvPr id="11" name="Picture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0"/>
        <a:srcRect/>
        <a:stretch>
          <a:fillRect/>
        </a:stretch>
      </xdr:blipFill>
      <xdr:spPr>
        <a:xfrm>
          <a:off x="685800" y="904875"/>
          <a:ext cx="1219370" cy="1219370"/>
        </a:xfrm>
        <a:prstGeom prst="rect">
          <a:avLst/>
        </a:prstGeom>
      </xdr:spPr>
    </xdr:pic>
    <xdr:clientData/>
  </xdr:twoCellAnchor>
  <xdr:twoCellAnchor>
    <xdr:from>
      <xdr:col>1</xdr:col>
      <xdr:colOff>9525</xdr:colOff>
      <xdr:row>13</xdr:row>
      <xdr:rowOff>19050</xdr:rowOff>
    </xdr:from>
    <xdr:to>
      <xdr:col>1</xdr:col>
      <xdr:colOff>2286000</xdr:colOff>
      <xdr:row>13</xdr:row>
      <xdr:rowOff>1952625</xdr:rowOff>
    </xdr:to>
    <xdr:pic>
      <xdr:nvPicPr>
        <xdr:cNvPr id="12" name="Picture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1"/>
        <a:srcRect/>
        <a:stretch>
          <a:fillRect/>
        </a:stretch>
      </xdr:blipFill>
      <xdr:spPr>
        <a:xfrm>
          <a:off x="685800" y="904875"/>
          <a:ext cx="1219370" cy="1219370"/>
        </a:xfrm>
        <a:prstGeom prst="rect">
          <a:avLst/>
        </a:prstGeom>
      </xdr:spPr>
    </xdr:pic>
    <xdr:clientData/>
  </xdr:twoCellAnchor>
  <xdr:twoCellAnchor>
    <xdr:from>
      <xdr:col>1</xdr:col>
      <xdr:colOff>9525</xdr:colOff>
      <xdr:row>14</xdr:row>
      <xdr:rowOff>19050</xdr:rowOff>
    </xdr:from>
    <xdr:to>
      <xdr:col>1</xdr:col>
      <xdr:colOff>2286000</xdr:colOff>
      <xdr:row>14</xdr:row>
      <xdr:rowOff>1990725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2"/>
        <a:srcRect/>
        <a:stretch>
          <a:fillRect/>
        </a:stretch>
      </xdr:blipFill>
      <xdr:spPr>
        <a:xfrm>
          <a:off x="685800" y="904875"/>
          <a:ext cx="1219370" cy="1219370"/>
        </a:xfrm>
        <a:prstGeom prst="rect">
          <a:avLst/>
        </a:prstGeom>
      </xdr:spPr>
    </xdr:pic>
    <xdr:clientData/>
  </xdr:twoCellAnchor>
  <xdr:twoCellAnchor>
    <xdr:from>
      <xdr:col>1</xdr:col>
      <xdr:colOff>9525</xdr:colOff>
      <xdr:row>15</xdr:row>
      <xdr:rowOff>19050</xdr:rowOff>
    </xdr:from>
    <xdr:to>
      <xdr:col>1</xdr:col>
      <xdr:colOff>2286000</xdr:colOff>
      <xdr:row>15</xdr:row>
      <xdr:rowOff>1447800</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3"/>
        <a:srcRect/>
        <a:stretch>
          <a:fillRect/>
        </a:stretch>
      </xdr:blipFill>
      <xdr:spPr>
        <a:xfrm>
          <a:off x="685800" y="904875"/>
          <a:ext cx="1219370" cy="1219370"/>
        </a:xfrm>
        <a:prstGeom prst="rect">
          <a:avLst/>
        </a:prstGeom>
      </xdr:spPr>
    </xdr:pic>
    <xdr:clientData/>
  </xdr:twoCellAnchor>
  <xdr:twoCellAnchor>
    <xdr:from>
      <xdr:col>1</xdr:col>
      <xdr:colOff>9525</xdr:colOff>
      <xdr:row>16</xdr:row>
      <xdr:rowOff>19050</xdr:rowOff>
    </xdr:from>
    <xdr:to>
      <xdr:col>1</xdr:col>
      <xdr:colOff>2286000</xdr:colOff>
      <xdr:row>16</xdr:row>
      <xdr:rowOff>1952625</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4"/>
        <a:srcRect/>
        <a:stretch>
          <a:fillRect/>
        </a:stretch>
      </xdr:blipFill>
      <xdr:spPr>
        <a:xfrm>
          <a:off x="685800" y="904875"/>
          <a:ext cx="1219370" cy="1219370"/>
        </a:xfrm>
        <a:prstGeom prst="rect">
          <a:avLst/>
        </a:prstGeom>
      </xdr:spPr>
    </xdr:pic>
    <xdr:clientData/>
  </xdr:twoCellAnchor>
  <xdr:twoCellAnchor>
    <xdr:from>
      <xdr:col>1</xdr:col>
      <xdr:colOff>9525</xdr:colOff>
      <xdr:row>17</xdr:row>
      <xdr:rowOff>19050</xdr:rowOff>
    </xdr:from>
    <xdr:to>
      <xdr:col>1</xdr:col>
      <xdr:colOff>2286000</xdr:colOff>
      <xdr:row>17</xdr:row>
      <xdr:rowOff>1485900</xdr:rowOff>
    </xdr:to>
    <xdr:pic>
      <xdr:nvPicPr>
        <xdr:cNvPr id="16" name="Picture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5"/>
        <a:srcRect/>
        <a:stretch>
          <a:fillRect/>
        </a:stretch>
      </xdr:blipFill>
      <xdr:spPr>
        <a:xfrm>
          <a:off x="685800" y="904875"/>
          <a:ext cx="1219370" cy="1219370"/>
        </a:xfrm>
        <a:prstGeom prst="rect">
          <a:avLst/>
        </a:prstGeom>
      </xdr:spPr>
    </xdr:pic>
    <xdr:clientData/>
  </xdr:twoCellAnchor>
  <xdr:twoCellAnchor>
    <xdr:from>
      <xdr:col>1</xdr:col>
      <xdr:colOff>9525</xdr:colOff>
      <xdr:row>18</xdr:row>
      <xdr:rowOff>19050</xdr:rowOff>
    </xdr:from>
    <xdr:to>
      <xdr:col>1</xdr:col>
      <xdr:colOff>2286000</xdr:colOff>
      <xdr:row>18</xdr:row>
      <xdr:rowOff>1847850</xdr:rowOff>
    </xdr:to>
    <xdr:pic>
      <xdr:nvPicPr>
        <xdr:cNvPr id="17" name="Picture 16">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6"/>
        <a:srcRect/>
        <a:stretch>
          <a:fillRect/>
        </a:stretch>
      </xdr:blipFill>
      <xdr:spPr>
        <a:xfrm>
          <a:off x="685800" y="904875"/>
          <a:ext cx="1219370" cy="1219370"/>
        </a:xfrm>
        <a:prstGeom prst="rect">
          <a:avLst/>
        </a:prstGeom>
      </xdr:spPr>
    </xdr:pic>
    <xdr:clientData/>
  </xdr:twoCellAnchor>
  <xdr:twoCellAnchor>
    <xdr:from>
      <xdr:col>1</xdr:col>
      <xdr:colOff>9525</xdr:colOff>
      <xdr:row>19</xdr:row>
      <xdr:rowOff>19050</xdr:rowOff>
    </xdr:from>
    <xdr:to>
      <xdr:col>1</xdr:col>
      <xdr:colOff>2286000</xdr:colOff>
      <xdr:row>19</xdr:row>
      <xdr:rowOff>1447800</xdr:rowOff>
    </xdr:to>
    <xdr:pic>
      <xdr:nvPicPr>
        <xdr:cNvPr id="18" name="Picture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7"/>
        <a:srcRect/>
        <a:stretch>
          <a:fillRect/>
        </a:stretch>
      </xdr:blipFill>
      <xdr:spPr>
        <a:xfrm>
          <a:off x="685800" y="904875"/>
          <a:ext cx="1219370" cy="1219370"/>
        </a:xfrm>
        <a:prstGeom prst="rect">
          <a:avLst/>
        </a:prstGeom>
      </xdr:spPr>
    </xdr:pic>
    <xdr:clientData/>
  </xdr:twoCellAnchor>
  <xdr:twoCellAnchor>
    <xdr:from>
      <xdr:col>1</xdr:col>
      <xdr:colOff>9525</xdr:colOff>
      <xdr:row>20</xdr:row>
      <xdr:rowOff>19050</xdr:rowOff>
    </xdr:from>
    <xdr:to>
      <xdr:col>1</xdr:col>
      <xdr:colOff>2286000</xdr:colOff>
      <xdr:row>20</xdr:row>
      <xdr:rowOff>1485900</xdr:rowOff>
    </xdr:to>
    <xdr:pic>
      <xdr:nvPicPr>
        <xdr:cNvPr id="19" name="Picture 18">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8"/>
        <a:srcRect/>
        <a:stretch>
          <a:fillRect/>
        </a:stretch>
      </xdr:blipFill>
      <xdr:spPr>
        <a:xfrm>
          <a:off x="685800" y="904875"/>
          <a:ext cx="1219370" cy="1219370"/>
        </a:xfrm>
        <a:prstGeom prst="rect">
          <a:avLst/>
        </a:prstGeom>
      </xdr:spPr>
    </xdr:pic>
    <xdr:clientData/>
  </xdr:twoCellAnchor>
  <xdr:twoCellAnchor>
    <xdr:from>
      <xdr:col>1</xdr:col>
      <xdr:colOff>9525</xdr:colOff>
      <xdr:row>21</xdr:row>
      <xdr:rowOff>19050</xdr:rowOff>
    </xdr:from>
    <xdr:to>
      <xdr:col>1</xdr:col>
      <xdr:colOff>2286000</xdr:colOff>
      <xdr:row>21</xdr:row>
      <xdr:rowOff>1924050</xdr:rowOff>
    </xdr:to>
    <xdr:pic>
      <xdr:nvPicPr>
        <xdr:cNvPr id="20" name="Picture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9"/>
        <a:srcRect/>
        <a:stretch>
          <a:fillRect/>
        </a:stretch>
      </xdr:blipFill>
      <xdr:spPr>
        <a:xfrm>
          <a:off x="685800" y="904875"/>
          <a:ext cx="1219370" cy="1219370"/>
        </a:xfrm>
        <a:prstGeom prst="rect">
          <a:avLst/>
        </a:prstGeom>
      </xdr:spPr>
    </xdr:pic>
    <xdr:clientData/>
  </xdr:twoCellAnchor>
  <xdr:twoCellAnchor>
    <xdr:from>
      <xdr:col>1</xdr:col>
      <xdr:colOff>9525</xdr:colOff>
      <xdr:row>22</xdr:row>
      <xdr:rowOff>19050</xdr:rowOff>
    </xdr:from>
    <xdr:to>
      <xdr:col>1</xdr:col>
      <xdr:colOff>2286000</xdr:colOff>
      <xdr:row>22</xdr:row>
      <xdr:rowOff>2276475</xdr:rowOff>
    </xdr:to>
    <xdr:pic>
      <xdr:nvPicPr>
        <xdr:cNvPr id="21" name="Picture 20">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20"/>
        <a:srcRect/>
        <a:stretch>
          <a:fillRect/>
        </a:stretch>
      </xdr:blipFill>
      <xdr:spPr>
        <a:xfrm>
          <a:off x="685800" y="904875"/>
          <a:ext cx="1219370" cy="1219370"/>
        </a:xfrm>
        <a:prstGeom prst="rect">
          <a:avLst/>
        </a:prstGeom>
      </xdr:spPr>
    </xdr:pic>
    <xdr:clientData/>
  </xdr:twoCellAnchor>
  <xdr:twoCellAnchor>
    <xdr:from>
      <xdr:col>1</xdr:col>
      <xdr:colOff>9525</xdr:colOff>
      <xdr:row>23</xdr:row>
      <xdr:rowOff>19050</xdr:rowOff>
    </xdr:from>
    <xdr:to>
      <xdr:col>1</xdr:col>
      <xdr:colOff>2286000</xdr:colOff>
      <xdr:row>23</xdr:row>
      <xdr:rowOff>2276475</xdr:rowOff>
    </xdr:to>
    <xdr:pic>
      <xdr:nvPicPr>
        <xdr:cNvPr id="22" name="Picture 21">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20"/>
        <a:srcRect/>
        <a:stretch>
          <a:fillRect/>
        </a:stretch>
      </xdr:blipFill>
      <xdr:spPr>
        <a:xfrm>
          <a:off x="685800" y="904875"/>
          <a:ext cx="1219370" cy="1219370"/>
        </a:xfrm>
        <a:prstGeom prst="rect">
          <a:avLst/>
        </a:prstGeom>
      </xdr:spPr>
    </xdr:pic>
    <xdr:clientData/>
  </xdr:twoCellAnchor>
  <xdr:twoCellAnchor>
    <xdr:from>
      <xdr:col>1</xdr:col>
      <xdr:colOff>9525</xdr:colOff>
      <xdr:row>24</xdr:row>
      <xdr:rowOff>19050</xdr:rowOff>
    </xdr:from>
    <xdr:to>
      <xdr:col>1</xdr:col>
      <xdr:colOff>2286000</xdr:colOff>
      <xdr:row>24</xdr:row>
      <xdr:rowOff>2247900</xdr:rowOff>
    </xdr:to>
    <xdr:pic>
      <xdr:nvPicPr>
        <xdr:cNvPr id="23" name="Picture 2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21"/>
        <a:srcRect/>
        <a:stretch>
          <a:fillRect/>
        </a:stretch>
      </xdr:blipFill>
      <xdr:spPr>
        <a:xfrm>
          <a:off x="685800" y="904875"/>
          <a:ext cx="1219370" cy="1219370"/>
        </a:xfrm>
        <a:prstGeom prst="rect">
          <a:avLst/>
        </a:prstGeom>
      </xdr:spPr>
    </xdr:pic>
    <xdr:clientData/>
  </xdr:twoCellAnchor>
  <xdr:twoCellAnchor>
    <xdr:from>
      <xdr:col>1</xdr:col>
      <xdr:colOff>9525</xdr:colOff>
      <xdr:row>25</xdr:row>
      <xdr:rowOff>19050</xdr:rowOff>
    </xdr:from>
    <xdr:to>
      <xdr:col>1</xdr:col>
      <xdr:colOff>2286000</xdr:colOff>
      <xdr:row>25</xdr:row>
      <xdr:rowOff>2095500</xdr:rowOff>
    </xdr:to>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2"/>
        <a:srcRect/>
        <a:stretch>
          <a:fillRect/>
        </a:stretch>
      </xdr:blipFill>
      <xdr:spPr>
        <a:xfrm>
          <a:off x="685800" y="904875"/>
          <a:ext cx="1219370" cy="1219370"/>
        </a:xfrm>
        <a:prstGeom prst="rect">
          <a:avLst/>
        </a:prstGeom>
      </xdr:spPr>
    </xdr:pic>
    <xdr:clientData/>
  </xdr:twoCellAnchor>
  <xdr:twoCellAnchor>
    <xdr:from>
      <xdr:col>1</xdr:col>
      <xdr:colOff>9525</xdr:colOff>
      <xdr:row>26</xdr:row>
      <xdr:rowOff>19050</xdr:rowOff>
    </xdr:from>
    <xdr:to>
      <xdr:col>1</xdr:col>
      <xdr:colOff>2286000</xdr:colOff>
      <xdr:row>26</xdr:row>
      <xdr:rowOff>2457450</xdr:rowOff>
    </xdr:to>
    <xdr:pic>
      <xdr:nvPicPr>
        <xdr:cNvPr id="25" name="Picture 24">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23"/>
        <a:srcRect/>
        <a:stretch>
          <a:fillRect/>
        </a:stretch>
      </xdr:blipFill>
      <xdr:spPr>
        <a:xfrm>
          <a:off x="685800" y="904875"/>
          <a:ext cx="1219370" cy="1219370"/>
        </a:xfrm>
        <a:prstGeom prst="rect">
          <a:avLst/>
        </a:prstGeom>
      </xdr:spPr>
    </xdr:pic>
    <xdr:clientData/>
  </xdr:twoCellAnchor>
  <xdr:twoCellAnchor>
    <xdr:from>
      <xdr:col>1</xdr:col>
      <xdr:colOff>9525</xdr:colOff>
      <xdr:row>27</xdr:row>
      <xdr:rowOff>19050</xdr:rowOff>
    </xdr:from>
    <xdr:to>
      <xdr:col>1</xdr:col>
      <xdr:colOff>2286000</xdr:colOff>
      <xdr:row>27</xdr:row>
      <xdr:rowOff>2600325</xdr:rowOff>
    </xdr:to>
    <xdr:pic>
      <xdr:nvPicPr>
        <xdr:cNvPr id="26" name="Picture 25">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24"/>
        <a:srcRect/>
        <a:stretch>
          <a:fillRect/>
        </a:stretch>
      </xdr:blipFill>
      <xdr:spPr>
        <a:xfrm>
          <a:off x="685800" y="904875"/>
          <a:ext cx="1219370" cy="1219370"/>
        </a:xfrm>
        <a:prstGeom prst="rect">
          <a:avLst/>
        </a:prstGeom>
      </xdr:spPr>
    </xdr:pic>
    <xdr:clientData/>
  </xdr:twoCellAnchor>
  <xdr:twoCellAnchor>
    <xdr:from>
      <xdr:col>0</xdr:col>
      <xdr:colOff>76200</xdr:colOff>
      <xdr:row>28</xdr:row>
      <xdr:rowOff>9525</xdr:rowOff>
    </xdr:from>
    <xdr:to>
      <xdr:col>1</xdr:col>
      <xdr:colOff>1924050</xdr:colOff>
      <xdr:row>28</xdr:row>
      <xdr:rowOff>971550</xdr:rowOff>
    </xdr:to>
    <xdr:pic>
      <xdr:nvPicPr>
        <xdr:cNvPr id="27" name="Picture 26">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25"/>
        <a:srcRect/>
        <a:stretch>
          <a:fillRect/>
        </a:stretch>
      </xdr:blipFill>
      <xdr:spPr>
        <a:xfrm>
          <a:off x="76200" y="63303150"/>
          <a:ext cx="2276475" cy="962025"/>
        </a:xfrm>
        <a:prstGeom prst="rect">
          <a:avLst/>
        </a:prstGeom>
      </xdr:spPr>
    </xdr:pic>
    <xdr:clientData/>
  </xdr:twoCellAnchor>
  <xdr:twoCellAnchor>
    <xdr:from>
      <xdr:col>0</xdr:col>
      <xdr:colOff>104775</xdr:colOff>
      <xdr:row>29</xdr:row>
      <xdr:rowOff>9525</xdr:rowOff>
    </xdr:from>
    <xdr:to>
      <xdr:col>1</xdr:col>
      <xdr:colOff>1952625</xdr:colOff>
      <xdr:row>29</xdr:row>
      <xdr:rowOff>762000</xdr:rowOff>
    </xdr:to>
    <xdr:pic>
      <xdr:nvPicPr>
        <xdr:cNvPr id="28" name="Picture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26"/>
        <a:srcRect/>
        <a:stretch>
          <a:fillRect/>
        </a:stretch>
      </xdr:blipFill>
      <xdr:spPr>
        <a:xfrm>
          <a:off x="104775" y="64646175"/>
          <a:ext cx="2276475" cy="752475"/>
        </a:xfrm>
        <a:prstGeom prst="rect">
          <a:avLst/>
        </a:prstGeom>
      </xdr:spPr>
    </xdr:pic>
    <xdr:clientData/>
  </xdr:twoCellAnchor>
  <xdr:twoCellAnchor>
    <xdr:from>
      <xdr:col>1</xdr:col>
      <xdr:colOff>9525</xdr:colOff>
      <xdr:row>30</xdr:row>
      <xdr:rowOff>19050</xdr:rowOff>
    </xdr:from>
    <xdr:to>
      <xdr:col>1</xdr:col>
      <xdr:colOff>2286000</xdr:colOff>
      <xdr:row>30</xdr:row>
      <xdr:rowOff>1314450</xdr:rowOff>
    </xdr:to>
    <xdr:pic>
      <xdr:nvPicPr>
        <xdr:cNvPr id="29" name="Picture 28">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27"/>
        <a:srcRect/>
        <a:stretch>
          <a:fillRect/>
        </a:stretch>
      </xdr:blipFill>
      <xdr:spPr>
        <a:xfrm>
          <a:off x="685800" y="904875"/>
          <a:ext cx="1219370" cy="1219370"/>
        </a:xfrm>
        <a:prstGeom prst="rect">
          <a:avLst/>
        </a:prstGeom>
      </xdr:spPr>
    </xdr:pic>
    <xdr:clientData/>
  </xdr:twoCellAnchor>
  <xdr:twoCellAnchor>
    <xdr:from>
      <xdr:col>1</xdr:col>
      <xdr:colOff>9525</xdr:colOff>
      <xdr:row>31</xdr:row>
      <xdr:rowOff>19050</xdr:rowOff>
    </xdr:from>
    <xdr:to>
      <xdr:col>1</xdr:col>
      <xdr:colOff>2286000</xdr:colOff>
      <xdr:row>31</xdr:row>
      <xdr:rowOff>1333500</xdr:rowOff>
    </xdr:to>
    <xdr:pic>
      <xdr:nvPicPr>
        <xdr:cNvPr id="30" name="Picture 29">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28"/>
        <a:srcRect/>
        <a:stretch>
          <a:fillRect/>
        </a:stretch>
      </xdr:blipFill>
      <xdr:spPr>
        <a:xfrm>
          <a:off x="685800" y="904875"/>
          <a:ext cx="1219370" cy="1219370"/>
        </a:xfrm>
        <a:prstGeom prst="rect">
          <a:avLst/>
        </a:prstGeom>
      </xdr:spPr>
    </xdr:pic>
    <xdr:clientData/>
  </xdr:twoCellAnchor>
  <xdr:twoCellAnchor>
    <xdr:from>
      <xdr:col>1</xdr:col>
      <xdr:colOff>9525</xdr:colOff>
      <xdr:row>32</xdr:row>
      <xdr:rowOff>19050</xdr:rowOff>
    </xdr:from>
    <xdr:to>
      <xdr:col>1</xdr:col>
      <xdr:colOff>2286000</xdr:colOff>
      <xdr:row>32</xdr:row>
      <xdr:rowOff>1295400</xdr:rowOff>
    </xdr:to>
    <xdr:pic>
      <xdr:nvPicPr>
        <xdr:cNvPr id="31" name="Picture 30">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29"/>
        <a:srcRect/>
        <a:stretch>
          <a:fillRect/>
        </a:stretch>
      </xdr:blipFill>
      <xdr:spPr>
        <a:xfrm>
          <a:off x="685800" y="904875"/>
          <a:ext cx="1219370" cy="1219370"/>
        </a:xfrm>
        <a:prstGeom prst="rect">
          <a:avLst/>
        </a:prstGeom>
      </xdr:spPr>
    </xdr:pic>
    <xdr:clientData/>
  </xdr:twoCellAnchor>
  <xdr:twoCellAnchor>
    <xdr:from>
      <xdr:col>1</xdr:col>
      <xdr:colOff>9525</xdr:colOff>
      <xdr:row>33</xdr:row>
      <xdr:rowOff>19050</xdr:rowOff>
    </xdr:from>
    <xdr:to>
      <xdr:col>1</xdr:col>
      <xdr:colOff>2286000</xdr:colOff>
      <xdr:row>33</xdr:row>
      <xdr:rowOff>1200150</xdr:rowOff>
    </xdr:to>
    <xdr:pic>
      <xdr:nvPicPr>
        <xdr:cNvPr id="32" name="Picture 31">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30"/>
        <a:srcRect/>
        <a:stretch>
          <a:fillRect/>
        </a:stretch>
      </xdr:blipFill>
      <xdr:spPr>
        <a:xfrm>
          <a:off x="685800" y="904875"/>
          <a:ext cx="1219370" cy="1219370"/>
        </a:xfrm>
        <a:prstGeom prst="rect">
          <a:avLst/>
        </a:prstGeom>
      </xdr:spPr>
    </xdr:pic>
    <xdr:clientData/>
  </xdr:twoCellAnchor>
  <xdr:twoCellAnchor>
    <xdr:from>
      <xdr:col>1</xdr:col>
      <xdr:colOff>9525</xdr:colOff>
      <xdr:row>34</xdr:row>
      <xdr:rowOff>19050</xdr:rowOff>
    </xdr:from>
    <xdr:to>
      <xdr:col>1</xdr:col>
      <xdr:colOff>2286000</xdr:colOff>
      <xdr:row>34</xdr:row>
      <xdr:rowOff>1095375</xdr:rowOff>
    </xdr:to>
    <xdr:pic>
      <xdr:nvPicPr>
        <xdr:cNvPr id="33" name="Picture 32">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31"/>
        <a:srcRect/>
        <a:stretch>
          <a:fillRect/>
        </a:stretch>
      </xdr:blipFill>
      <xdr:spPr>
        <a:xfrm>
          <a:off x="685800" y="904875"/>
          <a:ext cx="1219370" cy="1219370"/>
        </a:xfrm>
        <a:prstGeom prst="rect">
          <a:avLst/>
        </a:prstGeom>
      </xdr:spPr>
    </xdr:pic>
    <xdr:clientData/>
  </xdr:twoCellAnchor>
  <xdr:twoCellAnchor>
    <xdr:from>
      <xdr:col>1</xdr:col>
      <xdr:colOff>9525</xdr:colOff>
      <xdr:row>35</xdr:row>
      <xdr:rowOff>19050</xdr:rowOff>
    </xdr:from>
    <xdr:to>
      <xdr:col>1</xdr:col>
      <xdr:colOff>2286000</xdr:colOff>
      <xdr:row>35</xdr:row>
      <xdr:rowOff>1200150</xdr:rowOff>
    </xdr:to>
    <xdr:pic>
      <xdr:nvPicPr>
        <xdr:cNvPr id="34" name="Picture 33">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30"/>
        <a:srcRect/>
        <a:stretch>
          <a:fillRect/>
        </a:stretch>
      </xdr:blipFill>
      <xdr:spPr>
        <a:xfrm>
          <a:off x="685800" y="904875"/>
          <a:ext cx="1219370" cy="1219370"/>
        </a:xfrm>
        <a:prstGeom prst="rect">
          <a:avLst/>
        </a:prstGeom>
      </xdr:spPr>
    </xdr:pic>
    <xdr:clientData/>
  </xdr:twoCellAnchor>
  <xdr:twoCellAnchor>
    <xdr:from>
      <xdr:col>1</xdr:col>
      <xdr:colOff>9525</xdr:colOff>
      <xdr:row>36</xdr:row>
      <xdr:rowOff>19050</xdr:rowOff>
    </xdr:from>
    <xdr:to>
      <xdr:col>1</xdr:col>
      <xdr:colOff>2286000</xdr:colOff>
      <xdr:row>36</xdr:row>
      <xdr:rowOff>1276350</xdr:rowOff>
    </xdr:to>
    <xdr:pic>
      <xdr:nvPicPr>
        <xdr:cNvPr id="35" name="Picture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32"/>
        <a:srcRect/>
        <a:stretch>
          <a:fillRect/>
        </a:stretch>
      </xdr:blipFill>
      <xdr:spPr>
        <a:xfrm>
          <a:off x="685800" y="904875"/>
          <a:ext cx="1219370" cy="1219370"/>
        </a:xfrm>
        <a:prstGeom prst="rect">
          <a:avLst/>
        </a:prstGeom>
      </xdr:spPr>
    </xdr:pic>
    <xdr:clientData/>
  </xdr:twoCellAnchor>
  <xdr:twoCellAnchor>
    <xdr:from>
      <xdr:col>1</xdr:col>
      <xdr:colOff>9525</xdr:colOff>
      <xdr:row>37</xdr:row>
      <xdr:rowOff>19050</xdr:rowOff>
    </xdr:from>
    <xdr:to>
      <xdr:col>1</xdr:col>
      <xdr:colOff>2286000</xdr:colOff>
      <xdr:row>37</xdr:row>
      <xdr:rowOff>1581150</xdr:rowOff>
    </xdr:to>
    <xdr:pic>
      <xdr:nvPicPr>
        <xdr:cNvPr id="36" name="Picture 35">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33"/>
        <a:srcRect/>
        <a:stretch>
          <a:fillRect/>
        </a:stretch>
      </xdr:blipFill>
      <xdr:spPr>
        <a:xfrm>
          <a:off x="685800" y="904875"/>
          <a:ext cx="1219370" cy="1219370"/>
        </a:xfrm>
        <a:prstGeom prst="rect">
          <a:avLst/>
        </a:prstGeom>
      </xdr:spPr>
    </xdr:pic>
    <xdr:clientData/>
  </xdr:twoCellAnchor>
  <xdr:twoCellAnchor>
    <xdr:from>
      <xdr:col>1</xdr:col>
      <xdr:colOff>9525</xdr:colOff>
      <xdr:row>38</xdr:row>
      <xdr:rowOff>19050</xdr:rowOff>
    </xdr:from>
    <xdr:to>
      <xdr:col>1</xdr:col>
      <xdr:colOff>2286000</xdr:colOff>
      <xdr:row>38</xdr:row>
      <xdr:rowOff>1304925</xdr:rowOff>
    </xdr:to>
    <xdr:pic>
      <xdr:nvPicPr>
        <xdr:cNvPr id="37" name="Picture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34"/>
        <a:srcRect/>
        <a:stretch>
          <a:fillRect/>
        </a:stretch>
      </xdr:blipFill>
      <xdr:spPr>
        <a:xfrm>
          <a:off x="685800" y="904875"/>
          <a:ext cx="1219370" cy="1219370"/>
        </a:xfrm>
        <a:prstGeom prst="rect">
          <a:avLst/>
        </a:prstGeom>
      </xdr:spPr>
    </xdr:pic>
    <xdr:clientData/>
  </xdr:twoCellAnchor>
  <xdr:twoCellAnchor>
    <xdr:from>
      <xdr:col>1</xdr:col>
      <xdr:colOff>9525</xdr:colOff>
      <xdr:row>39</xdr:row>
      <xdr:rowOff>19050</xdr:rowOff>
    </xdr:from>
    <xdr:to>
      <xdr:col>1</xdr:col>
      <xdr:colOff>2286000</xdr:colOff>
      <xdr:row>39</xdr:row>
      <xdr:rowOff>1447800</xdr:rowOff>
    </xdr:to>
    <xdr:pic>
      <xdr:nvPicPr>
        <xdr:cNvPr id="38" name="Picture 37">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35"/>
        <a:srcRect/>
        <a:stretch>
          <a:fillRect/>
        </a:stretch>
      </xdr:blipFill>
      <xdr:spPr>
        <a:xfrm>
          <a:off x="685800" y="904875"/>
          <a:ext cx="1219370" cy="1219370"/>
        </a:xfrm>
        <a:prstGeom prst="rect">
          <a:avLst/>
        </a:prstGeom>
      </xdr:spPr>
    </xdr:pic>
    <xdr:clientData/>
  </xdr:twoCellAnchor>
  <xdr:twoCellAnchor>
    <xdr:from>
      <xdr:col>1</xdr:col>
      <xdr:colOff>9525</xdr:colOff>
      <xdr:row>40</xdr:row>
      <xdr:rowOff>19050</xdr:rowOff>
    </xdr:from>
    <xdr:to>
      <xdr:col>1</xdr:col>
      <xdr:colOff>2286000</xdr:colOff>
      <xdr:row>40</xdr:row>
      <xdr:rowOff>1447800</xdr:rowOff>
    </xdr:to>
    <xdr:pic>
      <xdr:nvPicPr>
        <xdr:cNvPr id="39" name="Picture 38">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36"/>
        <a:srcRect/>
        <a:stretch>
          <a:fillRect/>
        </a:stretch>
      </xdr:blipFill>
      <xdr:spPr>
        <a:xfrm>
          <a:off x="685800" y="904875"/>
          <a:ext cx="1219370" cy="1219370"/>
        </a:xfrm>
        <a:prstGeom prst="rect">
          <a:avLst/>
        </a:prstGeom>
      </xdr:spPr>
    </xdr:pic>
    <xdr:clientData/>
  </xdr:twoCellAnchor>
  <xdr:twoCellAnchor>
    <xdr:from>
      <xdr:col>1</xdr:col>
      <xdr:colOff>9525</xdr:colOff>
      <xdr:row>41</xdr:row>
      <xdr:rowOff>19050</xdr:rowOff>
    </xdr:from>
    <xdr:to>
      <xdr:col>1</xdr:col>
      <xdr:colOff>2286000</xdr:colOff>
      <xdr:row>41</xdr:row>
      <xdr:rowOff>2571750</xdr:rowOff>
    </xdr:to>
    <xdr:pic>
      <xdr:nvPicPr>
        <xdr:cNvPr id="40" name="Picture 39">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37"/>
        <a:srcRect/>
        <a:stretch>
          <a:fillRect/>
        </a:stretch>
      </xdr:blipFill>
      <xdr:spPr>
        <a:xfrm>
          <a:off x="685800" y="904875"/>
          <a:ext cx="1219370" cy="1219370"/>
        </a:xfrm>
        <a:prstGeom prst="rect">
          <a:avLst/>
        </a:prstGeom>
      </xdr:spPr>
    </xdr:pic>
    <xdr:clientData/>
  </xdr:twoCellAnchor>
  <xdr:twoCellAnchor>
    <xdr:from>
      <xdr:col>1</xdr:col>
      <xdr:colOff>9525</xdr:colOff>
      <xdr:row>42</xdr:row>
      <xdr:rowOff>19050</xdr:rowOff>
    </xdr:from>
    <xdr:to>
      <xdr:col>1</xdr:col>
      <xdr:colOff>2286000</xdr:colOff>
      <xdr:row>42</xdr:row>
      <xdr:rowOff>2533650</xdr:rowOff>
    </xdr:to>
    <xdr:pic>
      <xdr:nvPicPr>
        <xdr:cNvPr id="41" name="Picture 40">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38"/>
        <a:srcRect/>
        <a:stretch>
          <a:fillRect/>
        </a:stretch>
      </xdr:blipFill>
      <xdr:spPr>
        <a:xfrm>
          <a:off x="685800" y="904875"/>
          <a:ext cx="1219370" cy="1219370"/>
        </a:xfrm>
        <a:prstGeom prst="rect">
          <a:avLst/>
        </a:prstGeom>
      </xdr:spPr>
    </xdr:pic>
    <xdr:clientData/>
  </xdr:twoCellAnchor>
  <xdr:twoCellAnchor>
    <xdr:from>
      <xdr:col>1</xdr:col>
      <xdr:colOff>9525</xdr:colOff>
      <xdr:row>43</xdr:row>
      <xdr:rowOff>19050</xdr:rowOff>
    </xdr:from>
    <xdr:to>
      <xdr:col>1</xdr:col>
      <xdr:colOff>2286000</xdr:colOff>
      <xdr:row>43</xdr:row>
      <xdr:rowOff>2600325</xdr:rowOff>
    </xdr:to>
    <xdr:pic>
      <xdr:nvPicPr>
        <xdr:cNvPr id="42" name="Picture 41">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39"/>
        <a:srcRect/>
        <a:stretch>
          <a:fillRect/>
        </a:stretch>
      </xdr:blipFill>
      <xdr:spPr>
        <a:xfrm>
          <a:off x="685800" y="904875"/>
          <a:ext cx="1219370" cy="1219370"/>
        </a:xfrm>
        <a:prstGeom prst="rect">
          <a:avLst/>
        </a:prstGeom>
      </xdr:spPr>
    </xdr:pic>
    <xdr:clientData/>
  </xdr:twoCellAnchor>
  <xdr:twoCellAnchor>
    <xdr:from>
      <xdr:col>1</xdr:col>
      <xdr:colOff>9525</xdr:colOff>
      <xdr:row>44</xdr:row>
      <xdr:rowOff>19050</xdr:rowOff>
    </xdr:from>
    <xdr:to>
      <xdr:col>1</xdr:col>
      <xdr:colOff>2286000</xdr:colOff>
      <xdr:row>44</xdr:row>
      <xdr:rowOff>1619250</xdr:rowOff>
    </xdr:to>
    <xdr:pic>
      <xdr:nvPicPr>
        <xdr:cNvPr id="43" name="Picture 42">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40"/>
        <a:srcRect/>
        <a:stretch>
          <a:fillRect/>
        </a:stretch>
      </xdr:blipFill>
      <xdr:spPr>
        <a:xfrm>
          <a:off x="685800" y="904875"/>
          <a:ext cx="1219370" cy="1219370"/>
        </a:xfrm>
        <a:prstGeom prst="rect">
          <a:avLst/>
        </a:prstGeom>
      </xdr:spPr>
    </xdr:pic>
    <xdr:clientData/>
  </xdr:twoCellAnchor>
  <xdr:twoCellAnchor>
    <xdr:from>
      <xdr:col>1</xdr:col>
      <xdr:colOff>9525</xdr:colOff>
      <xdr:row>45</xdr:row>
      <xdr:rowOff>19050</xdr:rowOff>
    </xdr:from>
    <xdr:to>
      <xdr:col>1</xdr:col>
      <xdr:colOff>2286000</xdr:colOff>
      <xdr:row>45</xdr:row>
      <xdr:rowOff>1609725</xdr:rowOff>
    </xdr:to>
    <xdr:pic>
      <xdr:nvPicPr>
        <xdr:cNvPr id="44" name="Picture 43">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41"/>
        <a:srcRect/>
        <a:stretch>
          <a:fillRect/>
        </a:stretch>
      </xdr:blipFill>
      <xdr:spPr>
        <a:xfrm>
          <a:off x="685800" y="904875"/>
          <a:ext cx="1219370" cy="1219370"/>
        </a:xfrm>
        <a:prstGeom prst="rect">
          <a:avLst/>
        </a:prstGeom>
      </xdr:spPr>
    </xdr:pic>
    <xdr:clientData/>
  </xdr:twoCellAnchor>
  <xdr:twoCellAnchor>
    <xdr:from>
      <xdr:col>1</xdr:col>
      <xdr:colOff>9525</xdr:colOff>
      <xdr:row>46</xdr:row>
      <xdr:rowOff>19050</xdr:rowOff>
    </xdr:from>
    <xdr:to>
      <xdr:col>1</xdr:col>
      <xdr:colOff>2286000</xdr:colOff>
      <xdr:row>46</xdr:row>
      <xdr:rowOff>1771650</xdr:rowOff>
    </xdr:to>
    <xdr:pic>
      <xdr:nvPicPr>
        <xdr:cNvPr id="45" name="Picture 44">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42"/>
        <a:srcRect/>
        <a:stretch>
          <a:fillRect/>
        </a:stretch>
      </xdr:blipFill>
      <xdr:spPr>
        <a:xfrm>
          <a:off x="685800" y="904875"/>
          <a:ext cx="1219370" cy="1219370"/>
        </a:xfrm>
        <a:prstGeom prst="rect">
          <a:avLst/>
        </a:prstGeom>
      </xdr:spPr>
    </xdr:pic>
    <xdr:clientData/>
  </xdr:twoCellAnchor>
  <xdr:twoCellAnchor>
    <xdr:from>
      <xdr:col>1</xdr:col>
      <xdr:colOff>9525</xdr:colOff>
      <xdr:row>47</xdr:row>
      <xdr:rowOff>19050</xdr:rowOff>
    </xdr:from>
    <xdr:to>
      <xdr:col>1</xdr:col>
      <xdr:colOff>2286000</xdr:colOff>
      <xdr:row>47</xdr:row>
      <xdr:rowOff>1238250</xdr:rowOff>
    </xdr:to>
    <xdr:pic>
      <xdr:nvPicPr>
        <xdr:cNvPr id="46" name="Picture 45">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43"/>
        <a:srcRect/>
        <a:stretch>
          <a:fillRect/>
        </a:stretch>
      </xdr:blipFill>
      <xdr:spPr>
        <a:xfrm>
          <a:off x="685800" y="904875"/>
          <a:ext cx="1219370" cy="1219370"/>
        </a:xfrm>
        <a:prstGeom prst="rect">
          <a:avLst/>
        </a:prstGeom>
      </xdr:spPr>
    </xdr:pic>
    <xdr:clientData/>
  </xdr:twoCellAnchor>
  <xdr:twoCellAnchor>
    <xdr:from>
      <xdr:col>1</xdr:col>
      <xdr:colOff>9525</xdr:colOff>
      <xdr:row>48</xdr:row>
      <xdr:rowOff>19050</xdr:rowOff>
    </xdr:from>
    <xdr:to>
      <xdr:col>1</xdr:col>
      <xdr:colOff>2286000</xdr:colOff>
      <xdr:row>48</xdr:row>
      <xdr:rowOff>1238250</xdr:rowOff>
    </xdr:to>
    <xdr:pic>
      <xdr:nvPicPr>
        <xdr:cNvPr id="47" name="Picture 46">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43"/>
        <a:srcRect/>
        <a:stretch>
          <a:fillRect/>
        </a:stretch>
      </xdr:blipFill>
      <xdr:spPr>
        <a:xfrm>
          <a:off x="685800" y="904875"/>
          <a:ext cx="1219370" cy="1219370"/>
        </a:xfrm>
        <a:prstGeom prst="rect">
          <a:avLst/>
        </a:prstGeom>
      </xdr:spPr>
    </xdr:pic>
    <xdr:clientData/>
  </xdr:twoCellAnchor>
  <xdr:twoCellAnchor>
    <xdr:from>
      <xdr:col>1</xdr:col>
      <xdr:colOff>9525</xdr:colOff>
      <xdr:row>49</xdr:row>
      <xdr:rowOff>19050</xdr:rowOff>
    </xdr:from>
    <xdr:to>
      <xdr:col>1</xdr:col>
      <xdr:colOff>2286000</xdr:colOff>
      <xdr:row>49</xdr:row>
      <xdr:rowOff>1524000</xdr:rowOff>
    </xdr:to>
    <xdr:pic>
      <xdr:nvPicPr>
        <xdr:cNvPr id="48" name="Picture 47">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44"/>
        <a:srcRect/>
        <a:stretch>
          <a:fillRect/>
        </a:stretch>
      </xdr:blipFill>
      <xdr:spPr>
        <a:xfrm>
          <a:off x="685800" y="904875"/>
          <a:ext cx="1219370" cy="1219370"/>
        </a:xfrm>
        <a:prstGeom prst="rect">
          <a:avLst/>
        </a:prstGeom>
      </xdr:spPr>
    </xdr:pic>
    <xdr:clientData/>
  </xdr:twoCellAnchor>
  <xdr:twoCellAnchor>
    <xdr:from>
      <xdr:col>1</xdr:col>
      <xdr:colOff>9525</xdr:colOff>
      <xdr:row>50</xdr:row>
      <xdr:rowOff>19050</xdr:rowOff>
    </xdr:from>
    <xdr:to>
      <xdr:col>1</xdr:col>
      <xdr:colOff>2286000</xdr:colOff>
      <xdr:row>50</xdr:row>
      <xdr:rowOff>1181100</xdr:rowOff>
    </xdr:to>
    <xdr:pic>
      <xdr:nvPicPr>
        <xdr:cNvPr id="49" name="Picture 48">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45"/>
        <a:srcRect/>
        <a:stretch>
          <a:fillRect/>
        </a:stretch>
      </xdr:blipFill>
      <xdr:spPr>
        <a:xfrm>
          <a:off x="685800" y="904875"/>
          <a:ext cx="1219370" cy="1219370"/>
        </a:xfrm>
        <a:prstGeom prst="rect">
          <a:avLst/>
        </a:prstGeom>
      </xdr:spPr>
    </xdr:pic>
    <xdr:clientData/>
  </xdr:twoCellAnchor>
  <xdr:twoCellAnchor>
    <xdr:from>
      <xdr:col>1</xdr:col>
      <xdr:colOff>9525</xdr:colOff>
      <xdr:row>51</xdr:row>
      <xdr:rowOff>19050</xdr:rowOff>
    </xdr:from>
    <xdr:to>
      <xdr:col>1</xdr:col>
      <xdr:colOff>2286000</xdr:colOff>
      <xdr:row>51</xdr:row>
      <xdr:rowOff>1019175</xdr:rowOff>
    </xdr:to>
    <xdr:pic>
      <xdr:nvPicPr>
        <xdr:cNvPr id="50" name="Picture 49">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46"/>
        <a:srcRect/>
        <a:stretch>
          <a:fillRect/>
        </a:stretch>
      </xdr:blipFill>
      <xdr:spPr>
        <a:xfrm>
          <a:off x="685800" y="904875"/>
          <a:ext cx="1219370" cy="1219370"/>
        </a:xfrm>
        <a:prstGeom prst="rect">
          <a:avLst/>
        </a:prstGeom>
      </xdr:spPr>
    </xdr:pic>
    <xdr:clientData/>
  </xdr:twoCellAnchor>
  <xdr:twoCellAnchor>
    <xdr:from>
      <xdr:col>1</xdr:col>
      <xdr:colOff>9525</xdr:colOff>
      <xdr:row>52</xdr:row>
      <xdr:rowOff>19050</xdr:rowOff>
    </xdr:from>
    <xdr:to>
      <xdr:col>1</xdr:col>
      <xdr:colOff>2286000</xdr:colOff>
      <xdr:row>52</xdr:row>
      <xdr:rowOff>1581150</xdr:rowOff>
    </xdr:to>
    <xdr:pic>
      <xdr:nvPicPr>
        <xdr:cNvPr id="51" name="Picture 50">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47"/>
        <a:srcRect/>
        <a:stretch>
          <a:fillRect/>
        </a:stretch>
      </xdr:blipFill>
      <xdr:spPr>
        <a:xfrm>
          <a:off x="685800" y="904875"/>
          <a:ext cx="1219370" cy="1219370"/>
        </a:xfrm>
        <a:prstGeom prst="rect">
          <a:avLst/>
        </a:prstGeom>
      </xdr:spPr>
    </xdr:pic>
    <xdr:clientData/>
  </xdr:twoCellAnchor>
  <xdr:twoCellAnchor>
    <xdr:from>
      <xdr:col>1</xdr:col>
      <xdr:colOff>9525</xdr:colOff>
      <xdr:row>53</xdr:row>
      <xdr:rowOff>19050</xdr:rowOff>
    </xdr:from>
    <xdr:to>
      <xdr:col>1</xdr:col>
      <xdr:colOff>2286000</xdr:colOff>
      <xdr:row>53</xdr:row>
      <xdr:rowOff>1847850</xdr:rowOff>
    </xdr:to>
    <xdr:pic>
      <xdr:nvPicPr>
        <xdr:cNvPr id="52" name="Picture 51">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48"/>
        <a:srcRect/>
        <a:stretch>
          <a:fillRect/>
        </a:stretch>
      </xdr:blipFill>
      <xdr:spPr>
        <a:xfrm>
          <a:off x="685800" y="904875"/>
          <a:ext cx="1219370" cy="1219370"/>
        </a:xfrm>
        <a:prstGeom prst="rect">
          <a:avLst/>
        </a:prstGeom>
      </xdr:spPr>
    </xdr:pic>
    <xdr:clientData/>
  </xdr:twoCellAnchor>
  <xdr:twoCellAnchor>
    <xdr:from>
      <xdr:col>1</xdr:col>
      <xdr:colOff>9525</xdr:colOff>
      <xdr:row>54</xdr:row>
      <xdr:rowOff>19050</xdr:rowOff>
    </xdr:from>
    <xdr:to>
      <xdr:col>1</xdr:col>
      <xdr:colOff>2286000</xdr:colOff>
      <xdr:row>54</xdr:row>
      <xdr:rowOff>2390775</xdr:rowOff>
    </xdr:to>
    <xdr:pic>
      <xdr:nvPicPr>
        <xdr:cNvPr id="53" name="Picture 52">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49"/>
        <a:srcRect/>
        <a:stretch>
          <a:fillRect/>
        </a:stretch>
      </xdr:blipFill>
      <xdr:spPr>
        <a:xfrm>
          <a:off x="685800" y="904875"/>
          <a:ext cx="1219370" cy="1219370"/>
        </a:xfrm>
        <a:prstGeom prst="rect">
          <a:avLst/>
        </a:prstGeom>
      </xdr:spPr>
    </xdr:pic>
    <xdr:clientData/>
  </xdr:twoCellAnchor>
  <xdr:twoCellAnchor>
    <xdr:from>
      <xdr:col>1</xdr:col>
      <xdr:colOff>9525</xdr:colOff>
      <xdr:row>55</xdr:row>
      <xdr:rowOff>19050</xdr:rowOff>
    </xdr:from>
    <xdr:to>
      <xdr:col>1</xdr:col>
      <xdr:colOff>2286000</xdr:colOff>
      <xdr:row>55</xdr:row>
      <xdr:rowOff>2495550</xdr:rowOff>
    </xdr:to>
    <xdr:pic>
      <xdr:nvPicPr>
        <xdr:cNvPr id="54" name="Picture 53">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50"/>
        <a:srcRect/>
        <a:stretch>
          <a:fillRect/>
        </a:stretch>
      </xdr:blipFill>
      <xdr:spPr>
        <a:xfrm>
          <a:off x="685800" y="904875"/>
          <a:ext cx="1219370" cy="1219370"/>
        </a:xfrm>
        <a:prstGeom prst="rect">
          <a:avLst/>
        </a:prstGeom>
      </xdr:spPr>
    </xdr:pic>
    <xdr:clientData/>
  </xdr:twoCellAnchor>
  <xdr:twoCellAnchor>
    <xdr:from>
      <xdr:col>1</xdr:col>
      <xdr:colOff>9525</xdr:colOff>
      <xdr:row>56</xdr:row>
      <xdr:rowOff>19050</xdr:rowOff>
    </xdr:from>
    <xdr:to>
      <xdr:col>1</xdr:col>
      <xdr:colOff>2286000</xdr:colOff>
      <xdr:row>56</xdr:row>
      <xdr:rowOff>2638425</xdr:rowOff>
    </xdr:to>
    <xdr:pic>
      <xdr:nvPicPr>
        <xdr:cNvPr id="55" name="Picture 54">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51"/>
        <a:srcRect/>
        <a:stretch>
          <a:fillRect/>
        </a:stretch>
      </xdr:blipFill>
      <xdr:spPr>
        <a:xfrm>
          <a:off x="685800" y="904875"/>
          <a:ext cx="1219370" cy="1219370"/>
        </a:xfrm>
        <a:prstGeom prst="rect">
          <a:avLst/>
        </a:prstGeom>
      </xdr:spPr>
    </xdr:pic>
    <xdr:clientData/>
  </xdr:twoCellAnchor>
  <xdr:twoCellAnchor>
    <xdr:from>
      <xdr:col>1</xdr:col>
      <xdr:colOff>9525</xdr:colOff>
      <xdr:row>57</xdr:row>
      <xdr:rowOff>19050</xdr:rowOff>
    </xdr:from>
    <xdr:to>
      <xdr:col>1</xdr:col>
      <xdr:colOff>2286000</xdr:colOff>
      <xdr:row>57</xdr:row>
      <xdr:rowOff>2676525</xdr:rowOff>
    </xdr:to>
    <xdr:pic>
      <xdr:nvPicPr>
        <xdr:cNvPr id="56" name="Picture 55">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52"/>
        <a:srcRect/>
        <a:stretch>
          <a:fillRect/>
        </a:stretch>
      </xdr:blipFill>
      <xdr:spPr>
        <a:xfrm>
          <a:off x="685800" y="904875"/>
          <a:ext cx="1219370" cy="1219370"/>
        </a:xfrm>
        <a:prstGeom prst="rect">
          <a:avLst/>
        </a:prstGeom>
      </xdr:spPr>
    </xdr:pic>
    <xdr:clientData/>
  </xdr:twoCellAnchor>
  <xdr:twoCellAnchor>
    <xdr:from>
      <xdr:col>1</xdr:col>
      <xdr:colOff>9525</xdr:colOff>
      <xdr:row>58</xdr:row>
      <xdr:rowOff>19050</xdr:rowOff>
    </xdr:from>
    <xdr:to>
      <xdr:col>1</xdr:col>
      <xdr:colOff>2286000</xdr:colOff>
      <xdr:row>58</xdr:row>
      <xdr:rowOff>2247900</xdr:rowOff>
    </xdr:to>
    <xdr:pic>
      <xdr:nvPicPr>
        <xdr:cNvPr id="57" name="Picture 56">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53"/>
        <a:srcRect/>
        <a:stretch>
          <a:fillRect/>
        </a:stretch>
      </xdr:blipFill>
      <xdr:spPr>
        <a:xfrm>
          <a:off x="685800" y="904875"/>
          <a:ext cx="1219370" cy="1219370"/>
        </a:xfrm>
        <a:prstGeom prst="rect">
          <a:avLst/>
        </a:prstGeom>
      </xdr:spPr>
    </xdr:pic>
    <xdr:clientData/>
  </xdr:twoCellAnchor>
  <xdr:twoCellAnchor>
    <xdr:from>
      <xdr:col>1</xdr:col>
      <xdr:colOff>9525</xdr:colOff>
      <xdr:row>59</xdr:row>
      <xdr:rowOff>19050</xdr:rowOff>
    </xdr:from>
    <xdr:to>
      <xdr:col>1</xdr:col>
      <xdr:colOff>2286000</xdr:colOff>
      <xdr:row>59</xdr:row>
      <xdr:rowOff>2390775</xdr:rowOff>
    </xdr:to>
    <xdr:pic>
      <xdr:nvPicPr>
        <xdr:cNvPr id="58" name="Picture 57">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54"/>
        <a:srcRect/>
        <a:stretch>
          <a:fillRect/>
        </a:stretch>
      </xdr:blipFill>
      <xdr:spPr>
        <a:xfrm>
          <a:off x="685800" y="904875"/>
          <a:ext cx="1219370" cy="1219370"/>
        </a:xfrm>
        <a:prstGeom prst="rect">
          <a:avLst/>
        </a:prstGeom>
      </xdr:spPr>
    </xdr:pic>
    <xdr:clientData/>
  </xdr:twoCellAnchor>
  <xdr:twoCellAnchor>
    <xdr:from>
      <xdr:col>1</xdr:col>
      <xdr:colOff>9525</xdr:colOff>
      <xdr:row>60</xdr:row>
      <xdr:rowOff>19050</xdr:rowOff>
    </xdr:from>
    <xdr:to>
      <xdr:col>1</xdr:col>
      <xdr:colOff>2286000</xdr:colOff>
      <xdr:row>60</xdr:row>
      <xdr:rowOff>2457450</xdr:rowOff>
    </xdr:to>
    <xdr:pic>
      <xdr:nvPicPr>
        <xdr:cNvPr id="59" name="Picture 58">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55"/>
        <a:srcRect/>
        <a:stretch>
          <a:fillRect/>
        </a:stretch>
      </xdr:blipFill>
      <xdr:spPr>
        <a:xfrm>
          <a:off x="685800" y="904875"/>
          <a:ext cx="1219370" cy="1219370"/>
        </a:xfrm>
        <a:prstGeom prst="rect">
          <a:avLst/>
        </a:prstGeom>
      </xdr:spPr>
    </xdr:pic>
    <xdr:clientData/>
  </xdr:twoCellAnchor>
  <xdr:twoCellAnchor>
    <xdr:from>
      <xdr:col>1</xdr:col>
      <xdr:colOff>9525</xdr:colOff>
      <xdr:row>61</xdr:row>
      <xdr:rowOff>19050</xdr:rowOff>
    </xdr:from>
    <xdr:to>
      <xdr:col>1</xdr:col>
      <xdr:colOff>2286000</xdr:colOff>
      <xdr:row>61</xdr:row>
      <xdr:rowOff>2314575</xdr:rowOff>
    </xdr:to>
    <xdr:pic>
      <xdr:nvPicPr>
        <xdr:cNvPr id="60" name="Picture 59">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56"/>
        <a:srcRect/>
        <a:stretch>
          <a:fillRect/>
        </a:stretch>
      </xdr:blipFill>
      <xdr:spPr>
        <a:xfrm>
          <a:off x="685800" y="904875"/>
          <a:ext cx="1219370" cy="1219370"/>
        </a:xfrm>
        <a:prstGeom prst="rect">
          <a:avLst/>
        </a:prstGeom>
      </xdr:spPr>
    </xdr:pic>
    <xdr:clientData/>
  </xdr:twoCellAnchor>
  <xdr:twoCellAnchor>
    <xdr:from>
      <xdr:col>1</xdr:col>
      <xdr:colOff>9525</xdr:colOff>
      <xdr:row>62</xdr:row>
      <xdr:rowOff>19050</xdr:rowOff>
    </xdr:from>
    <xdr:to>
      <xdr:col>1</xdr:col>
      <xdr:colOff>2286000</xdr:colOff>
      <xdr:row>62</xdr:row>
      <xdr:rowOff>2428875</xdr:rowOff>
    </xdr:to>
    <xdr:pic>
      <xdr:nvPicPr>
        <xdr:cNvPr id="61" name="Picture 60">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57"/>
        <a:srcRect/>
        <a:stretch>
          <a:fillRect/>
        </a:stretch>
      </xdr:blipFill>
      <xdr:spPr>
        <a:xfrm>
          <a:off x="685800" y="904875"/>
          <a:ext cx="1219370" cy="1219370"/>
        </a:xfrm>
        <a:prstGeom prst="rect">
          <a:avLst/>
        </a:prstGeom>
      </xdr:spPr>
    </xdr:pic>
    <xdr:clientData/>
  </xdr:twoCellAnchor>
  <xdr:twoCellAnchor>
    <xdr:from>
      <xdr:col>1</xdr:col>
      <xdr:colOff>9525</xdr:colOff>
      <xdr:row>63</xdr:row>
      <xdr:rowOff>19050</xdr:rowOff>
    </xdr:from>
    <xdr:to>
      <xdr:col>1</xdr:col>
      <xdr:colOff>2286000</xdr:colOff>
      <xdr:row>63</xdr:row>
      <xdr:rowOff>2638425</xdr:rowOff>
    </xdr:to>
    <xdr:pic>
      <xdr:nvPicPr>
        <xdr:cNvPr id="62" name="Picture 61">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58"/>
        <a:srcRect/>
        <a:stretch>
          <a:fillRect/>
        </a:stretch>
      </xdr:blipFill>
      <xdr:spPr>
        <a:xfrm>
          <a:off x="685800" y="904875"/>
          <a:ext cx="1219370" cy="1219370"/>
        </a:xfrm>
        <a:prstGeom prst="rect">
          <a:avLst/>
        </a:prstGeom>
      </xdr:spPr>
    </xdr:pic>
    <xdr:clientData/>
  </xdr:twoCellAnchor>
  <xdr:twoCellAnchor>
    <xdr:from>
      <xdr:col>1</xdr:col>
      <xdr:colOff>9525</xdr:colOff>
      <xdr:row>64</xdr:row>
      <xdr:rowOff>19050</xdr:rowOff>
    </xdr:from>
    <xdr:to>
      <xdr:col>1</xdr:col>
      <xdr:colOff>2286000</xdr:colOff>
      <xdr:row>64</xdr:row>
      <xdr:rowOff>1047750</xdr:rowOff>
    </xdr:to>
    <xdr:pic>
      <xdr:nvPicPr>
        <xdr:cNvPr id="63" name="Picture 62">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59"/>
        <a:srcRect/>
        <a:stretch>
          <a:fillRect/>
        </a:stretch>
      </xdr:blipFill>
      <xdr:spPr>
        <a:xfrm>
          <a:off x="685800" y="904875"/>
          <a:ext cx="1219370" cy="1219370"/>
        </a:xfrm>
        <a:prstGeom prst="rect">
          <a:avLst/>
        </a:prstGeom>
      </xdr:spPr>
    </xdr:pic>
    <xdr:clientData/>
  </xdr:twoCellAnchor>
  <xdr:twoCellAnchor>
    <xdr:from>
      <xdr:col>1</xdr:col>
      <xdr:colOff>9525</xdr:colOff>
      <xdr:row>65</xdr:row>
      <xdr:rowOff>19050</xdr:rowOff>
    </xdr:from>
    <xdr:to>
      <xdr:col>1</xdr:col>
      <xdr:colOff>2286000</xdr:colOff>
      <xdr:row>65</xdr:row>
      <xdr:rowOff>1419225</xdr:rowOff>
    </xdr:to>
    <xdr:pic>
      <xdr:nvPicPr>
        <xdr:cNvPr id="64" name="Picture 63">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60"/>
        <a:srcRect/>
        <a:stretch>
          <a:fillRect/>
        </a:stretch>
      </xdr:blipFill>
      <xdr:spPr>
        <a:xfrm>
          <a:off x="685800" y="904875"/>
          <a:ext cx="1219370" cy="1219370"/>
        </a:xfrm>
        <a:prstGeom prst="rect">
          <a:avLst/>
        </a:prstGeom>
      </xdr:spPr>
    </xdr:pic>
    <xdr:clientData/>
  </xdr:twoCellAnchor>
  <xdr:twoCellAnchor>
    <xdr:from>
      <xdr:col>1</xdr:col>
      <xdr:colOff>9525</xdr:colOff>
      <xdr:row>66</xdr:row>
      <xdr:rowOff>19050</xdr:rowOff>
    </xdr:from>
    <xdr:to>
      <xdr:col>1</xdr:col>
      <xdr:colOff>2286000</xdr:colOff>
      <xdr:row>66</xdr:row>
      <xdr:rowOff>2038350</xdr:rowOff>
    </xdr:to>
    <xdr:pic>
      <xdr:nvPicPr>
        <xdr:cNvPr id="65" name="Picture 64">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61"/>
        <a:srcRect/>
        <a:stretch>
          <a:fillRect/>
        </a:stretch>
      </xdr:blipFill>
      <xdr:spPr>
        <a:xfrm>
          <a:off x="685800" y="904875"/>
          <a:ext cx="1219370" cy="1219370"/>
        </a:xfrm>
        <a:prstGeom prst="rect">
          <a:avLst/>
        </a:prstGeom>
      </xdr:spPr>
    </xdr:pic>
    <xdr:clientData/>
  </xdr:twoCellAnchor>
  <xdr:twoCellAnchor>
    <xdr:from>
      <xdr:col>1</xdr:col>
      <xdr:colOff>9525</xdr:colOff>
      <xdr:row>67</xdr:row>
      <xdr:rowOff>19050</xdr:rowOff>
    </xdr:from>
    <xdr:to>
      <xdr:col>1</xdr:col>
      <xdr:colOff>2286000</xdr:colOff>
      <xdr:row>67</xdr:row>
      <xdr:rowOff>2495550</xdr:rowOff>
    </xdr:to>
    <xdr:pic>
      <xdr:nvPicPr>
        <xdr:cNvPr id="66" name="Picture 65">
          <a:extLst>
            <a:ext uri="{FF2B5EF4-FFF2-40B4-BE49-F238E27FC236}">
              <a16:creationId xmlns:a16="http://schemas.microsoft.com/office/drawing/2014/main" id="{00000000-0008-0000-0000-000042000000}"/>
            </a:ext>
          </a:extLst>
        </xdr:cNvPr>
        <xdr:cNvPicPr>
          <a:picLocks noChangeAspect="1"/>
        </xdr:cNvPicPr>
      </xdr:nvPicPr>
      <xdr:blipFill>
        <a:blip xmlns:r="http://schemas.openxmlformats.org/officeDocument/2006/relationships" r:embed="rId62"/>
        <a:srcRect/>
        <a:stretch>
          <a:fillRect/>
        </a:stretch>
      </xdr:blipFill>
      <xdr:spPr>
        <a:xfrm>
          <a:off x="685800" y="904875"/>
          <a:ext cx="1219370" cy="1219370"/>
        </a:xfrm>
        <a:prstGeom prst="rect">
          <a:avLst/>
        </a:prstGeom>
      </xdr:spPr>
    </xdr:pic>
    <xdr:clientData/>
  </xdr:twoCellAnchor>
  <xdr:twoCellAnchor>
    <xdr:from>
      <xdr:col>1</xdr:col>
      <xdr:colOff>9525</xdr:colOff>
      <xdr:row>68</xdr:row>
      <xdr:rowOff>19050</xdr:rowOff>
    </xdr:from>
    <xdr:to>
      <xdr:col>1</xdr:col>
      <xdr:colOff>2286000</xdr:colOff>
      <xdr:row>68</xdr:row>
      <xdr:rowOff>1666875</xdr:rowOff>
    </xdr:to>
    <xdr:pic>
      <xdr:nvPicPr>
        <xdr:cNvPr id="67" name="Picture 66">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63"/>
        <a:srcRect/>
        <a:stretch>
          <a:fillRect/>
        </a:stretch>
      </xdr:blipFill>
      <xdr:spPr>
        <a:xfrm>
          <a:off x="685800" y="904875"/>
          <a:ext cx="1219370" cy="1219370"/>
        </a:xfrm>
        <a:prstGeom prst="rect">
          <a:avLst/>
        </a:prstGeom>
      </xdr:spPr>
    </xdr:pic>
    <xdr:clientData/>
  </xdr:twoCellAnchor>
  <xdr:twoCellAnchor>
    <xdr:from>
      <xdr:col>1</xdr:col>
      <xdr:colOff>9525</xdr:colOff>
      <xdr:row>69</xdr:row>
      <xdr:rowOff>19050</xdr:rowOff>
    </xdr:from>
    <xdr:to>
      <xdr:col>1</xdr:col>
      <xdr:colOff>2286000</xdr:colOff>
      <xdr:row>69</xdr:row>
      <xdr:rowOff>1743075</xdr:rowOff>
    </xdr:to>
    <xdr:pic>
      <xdr:nvPicPr>
        <xdr:cNvPr id="68" name="Picture 67">
          <a:extLst>
            <a:ext uri="{FF2B5EF4-FFF2-40B4-BE49-F238E27FC236}">
              <a16:creationId xmlns:a16="http://schemas.microsoft.com/office/drawing/2014/main" id="{00000000-0008-0000-0000-000044000000}"/>
            </a:ext>
          </a:extLst>
        </xdr:cNvPr>
        <xdr:cNvPicPr>
          <a:picLocks noChangeAspect="1"/>
        </xdr:cNvPicPr>
      </xdr:nvPicPr>
      <xdr:blipFill>
        <a:blip xmlns:r="http://schemas.openxmlformats.org/officeDocument/2006/relationships" r:embed="rId64"/>
        <a:srcRect/>
        <a:stretch>
          <a:fillRect/>
        </a:stretch>
      </xdr:blipFill>
      <xdr:spPr>
        <a:xfrm>
          <a:off x="685800" y="904875"/>
          <a:ext cx="1219370" cy="1219370"/>
        </a:xfrm>
        <a:prstGeom prst="rect">
          <a:avLst/>
        </a:prstGeom>
      </xdr:spPr>
    </xdr:pic>
    <xdr:clientData/>
  </xdr:twoCellAnchor>
  <xdr:twoCellAnchor>
    <xdr:from>
      <xdr:col>1</xdr:col>
      <xdr:colOff>9525</xdr:colOff>
      <xdr:row>70</xdr:row>
      <xdr:rowOff>19050</xdr:rowOff>
    </xdr:from>
    <xdr:to>
      <xdr:col>1</xdr:col>
      <xdr:colOff>2286000</xdr:colOff>
      <xdr:row>70</xdr:row>
      <xdr:rowOff>1524000</xdr:rowOff>
    </xdr:to>
    <xdr:pic>
      <xdr:nvPicPr>
        <xdr:cNvPr id="69" name="Picture 68">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65"/>
        <a:srcRect/>
        <a:stretch>
          <a:fillRect/>
        </a:stretch>
      </xdr:blipFill>
      <xdr:spPr>
        <a:xfrm>
          <a:off x="685800" y="904875"/>
          <a:ext cx="1219370" cy="1219370"/>
        </a:xfrm>
        <a:prstGeom prst="rect">
          <a:avLst/>
        </a:prstGeom>
      </xdr:spPr>
    </xdr:pic>
    <xdr:clientData/>
  </xdr:twoCellAnchor>
  <xdr:twoCellAnchor>
    <xdr:from>
      <xdr:col>1</xdr:col>
      <xdr:colOff>9525</xdr:colOff>
      <xdr:row>71</xdr:row>
      <xdr:rowOff>19050</xdr:rowOff>
    </xdr:from>
    <xdr:to>
      <xdr:col>1</xdr:col>
      <xdr:colOff>2286000</xdr:colOff>
      <xdr:row>71</xdr:row>
      <xdr:rowOff>1600200</xdr:rowOff>
    </xdr:to>
    <xdr:pic>
      <xdr:nvPicPr>
        <xdr:cNvPr id="70" name="Picture 69">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66"/>
        <a:srcRect/>
        <a:stretch>
          <a:fillRect/>
        </a:stretch>
      </xdr:blipFill>
      <xdr:spPr>
        <a:xfrm>
          <a:off x="685800" y="904875"/>
          <a:ext cx="1219370" cy="1219370"/>
        </a:xfrm>
        <a:prstGeom prst="rect">
          <a:avLst/>
        </a:prstGeom>
      </xdr:spPr>
    </xdr:pic>
    <xdr:clientData/>
  </xdr:twoCellAnchor>
  <xdr:twoCellAnchor>
    <xdr:from>
      <xdr:col>1</xdr:col>
      <xdr:colOff>9525</xdr:colOff>
      <xdr:row>72</xdr:row>
      <xdr:rowOff>19050</xdr:rowOff>
    </xdr:from>
    <xdr:to>
      <xdr:col>1</xdr:col>
      <xdr:colOff>2286000</xdr:colOff>
      <xdr:row>72</xdr:row>
      <xdr:rowOff>1743075</xdr:rowOff>
    </xdr:to>
    <xdr:pic>
      <xdr:nvPicPr>
        <xdr:cNvPr id="71" name="Picture 70">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67"/>
        <a:srcRect/>
        <a:stretch>
          <a:fillRect/>
        </a:stretch>
      </xdr:blipFill>
      <xdr:spPr>
        <a:xfrm>
          <a:off x="685800" y="904875"/>
          <a:ext cx="1219370" cy="1219370"/>
        </a:xfrm>
        <a:prstGeom prst="rect">
          <a:avLst/>
        </a:prstGeom>
      </xdr:spPr>
    </xdr:pic>
    <xdr:clientData/>
  </xdr:twoCellAnchor>
  <xdr:twoCellAnchor editAs="oneCell">
    <xdr:from>
      <xdr:col>1</xdr:col>
      <xdr:colOff>1485900</xdr:colOff>
      <xdr:row>28</xdr:row>
      <xdr:rowOff>690880</xdr:rowOff>
    </xdr:from>
    <xdr:to>
      <xdr:col>1</xdr:col>
      <xdr:colOff>2287515</xdr:colOff>
      <xdr:row>28</xdr:row>
      <xdr:rowOff>1278731</xdr:rowOff>
    </xdr:to>
    <xdr:pic>
      <xdr:nvPicPr>
        <xdr:cNvPr id="72" name="Obrázek 71">
          <a:extLst>
            <a:ext uri="{FF2B5EF4-FFF2-40B4-BE49-F238E27FC236}">
              <a16:creationId xmlns:a16="http://schemas.microsoft.com/office/drawing/2014/main" id="{D8324BB5-FC8B-4CA6-AB94-7E00B5CC7FCD}"/>
            </a:ext>
          </a:extLst>
        </xdr:cNvPr>
        <xdr:cNvPicPr>
          <a:picLocks noChangeAspect="1"/>
        </xdr:cNvPicPr>
      </xdr:nvPicPr>
      <xdr:blipFill>
        <a:blip xmlns:r="http://schemas.openxmlformats.org/officeDocument/2006/relationships" r:embed="rId68" cstate="print">
          <a:extLst>
            <a:ext uri="{28A0092B-C50C-407E-A947-70E740481C1C}">
              <a14:useLocalDpi xmlns:a14="http://schemas.microsoft.com/office/drawing/2010/main" val="0"/>
            </a:ext>
          </a:extLst>
        </a:blip>
        <a:stretch>
          <a:fillRect/>
        </a:stretch>
      </xdr:blipFill>
      <xdr:spPr>
        <a:xfrm>
          <a:off x="1914525" y="63984505"/>
          <a:ext cx="801615" cy="587851"/>
        </a:xfrm>
        <a:prstGeom prst="rect">
          <a:avLst/>
        </a:prstGeom>
      </xdr:spPr>
    </xdr:pic>
    <xdr:clientData/>
  </xdr:twoCellAnchor>
  <xdr:twoCellAnchor editAs="oneCell">
    <xdr:from>
      <xdr:col>1</xdr:col>
      <xdr:colOff>1524001</xdr:colOff>
      <xdr:row>29</xdr:row>
      <xdr:rowOff>457201</xdr:rowOff>
    </xdr:from>
    <xdr:to>
      <xdr:col>1</xdr:col>
      <xdr:colOff>2257621</xdr:colOff>
      <xdr:row>29</xdr:row>
      <xdr:rowOff>1000125</xdr:rowOff>
    </xdr:to>
    <xdr:pic>
      <xdr:nvPicPr>
        <xdr:cNvPr id="77" name="Obrázek 76">
          <a:extLst>
            <a:ext uri="{FF2B5EF4-FFF2-40B4-BE49-F238E27FC236}">
              <a16:creationId xmlns:a16="http://schemas.microsoft.com/office/drawing/2014/main" id="{EFF3AC8E-DE83-4179-8469-741729C2756E}"/>
            </a:ext>
          </a:extLst>
        </xdr:cNvPr>
        <xdr:cNvPicPr>
          <a:picLocks noChangeAspect="1"/>
        </xdr:cNvPicPr>
      </xdr:nvPicPr>
      <xdr:blipFill>
        <a:blip xmlns:r="http://schemas.openxmlformats.org/officeDocument/2006/relationships" r:embed="rId69" cstate="print">
          <a:extLst>
            <a:ext uri="{28A0092B-C50C-407E-A947-70E740481C1C}">
              <a14:useLocalDpi xmlns:a14="http://schemas.microsoft.com/office/drawing/2010/main" val="0"/>
            </a:ext>
          </a:extLst>
        </a:blip>
        <a:stretch>
          <a:fillRect/>
        </a:stretch>
      </xdr:blipFill>
      <xdr:spPr>
        <a:xfrm>
          <a:off x="1952626" y="65093851"/>
          <a:ext cx="733620" cy="542924"/>
        </a:xfrm>
        <a:prstGeom prst="rect">
          <a:avLst/>
        </a:prstGeom>
      </xdr:spPr>
    </xdr:pic>
    <xdr:clientData/>
  </xdr:twoCellAnchor>
  <xdr:twoCellAnchor editAs="oneCell">
    <xdr:from>
      <xdr:col>1</xdr:col>
      <xdr:colOff>1400175</xdr:colOff>
      <xdr:row>27</xdr:row>
      <xdr:rowOff>2305050</xdr:rowOff>
    </xdr:from>
    <xdr:to>
      <xdr:col>1</xdr:col>
      <xdr:colOff>2201790</xdr:colOff>
      <xdr:row>27</xdr:row>
      <xdr:rowOff>2892901</xdr:rowOff>
    </xdr:to>
    <xdr:pic>
      <xdr:nvPicPr>
        <xdr:cNvPr id="74" name="Obrázek 73">
          <a:extLst>
            <a:ext uri="{FF2B5EF4-FFF2-40B4-BE49-F238E27FC236}">
              <a16:creationId xmlns:a16="http://schemas.microsoft.com/office/drawing/2014/main" id="{E8FD1161-ADB4-4789-B354-46B3A3C5A9BA}"/>
            </a:ext>
          </a:extLst>
        </xdr:cNvPr>
        <xdr:cNvPicPr>
          <a:picLocks noChangeAspect="1"/>
        </xdr:cNvPicPr>
      </xdr:nvPicPr>
      <xdr:blipFill>
        <a:blip xmlns:r="http://schemas.openxmlformats.org/officeDocument/2006/relationships" r:embed="rId68" cstate="print">
          <a:extLst>
            <a:ext uri="{28A0092B-C50C-407E-A947-70E740481C1C}">
              <a14:useLocalDpi xmlns:a14="http://schemas.microsoft.com/office/drawing/2010/main" val="0"/>
            </a:ext>
          </a:extLst>
        </a:blip>
        <a:stretch>
          <a:fillRect/>
        </a:stretch>
      </xdr:blipFill>
      <xdr:spPr>
        <a:xfrm>
          <a:off x="1828800" y="51425475"/>
          <a:ext cx="801615" cy="587851"/>
        </a:xfrm>
        <a:prstGeom prst="rect">
          <a:avLst/>
        </a:prstGeom>
      </xdr:spPr>
    </xdr:pic>
    <xdr:clientData/>
  </xdr:twoCellAnchor>
  <xdr:twoCellAnchor editAs="oneCell">
    <xdr:from>
      <xdr:col>1</xdr:col>
      <xdr:colOff>1419225</xdr:colOff>
      <xdr:row>26</xdr:row>
      <xdr:rowOff>2152650</xdr:rowOff>
    </xdr:from>
    <xdr:to>
      <xdr:col>1</xdr:col>
      <xdr:colOff>2220840</xdr:colOff>
      <xdr:row>26</xdr:row>
      <xdr:rowOff>2740501</xdr:rowOff>
    </xdr:to>
    <xdr:pic>
      <xdr:nvPicPr>
        <xdr:cNvPr id="75" name="Obrázek 74">
          <a:extLst>
            <a:ext uri="{FF2B5EF4-FFF2-40B4-BE49-F238E27FC236}">
              <a16:creationId xmlns:a16="http://schemas.microsoft.com/office/drawing/2014/main" id="{F91165DE-46E6-4231-A3DB-90E6BD527541}"/>
            </a:ext>
          </a:extLst>
        </xdr:cNvPr>
        <xdr:cNvPicPr>
          <a:picLocks noChangeAspect="1"/>
        </xdr:cNvPicPr>
      </xdr:nvPicPr>
      <xdr:blipFill>
        <a:blip xmlns:r="http://schemas.openxmlformats.org/officeDocument/2006/relationships" r:embed="rId68" cstate="print">
          <a:extLst>
            <a:ext uri="{28A0092B-C50C-407E-A947-70E740481C1C}">
              <a14:useLocalDpi xmlns:a14="http://schemas.microsoft.com/office/drawing/2010/main" val="0"/>
            </a:ext>
          </a:extLst>
        </a:blip>
        <a:stretch>
          <a:fillRect/>
        </a:stretch>
      </xdr:blipFill>
      <xdr:spPr>
        <a:xfrm>
          <a:off x="1847850" y="48415575"/>
          <a:ext cx="801615" cy="587851"/>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74"/>
  <sheetViews>
    <sheetView tabSelected="1" zoomScaleNormal="100" workbookViewId="0">
      <pane ySplit="3" topLeftCell="A4" activePane="bottomLeft" state="frozen"/>
      <selection pane="bottomLeft" activeCell="H4" sqref="H4"/>
    </sheetView>
  </sheetViews>
  <sheetFormatPr defaultRowHeight="15" x14ac:dyDescent="0.25"/>
  <cols>
    <col min="1" max="1" width="6.42578125" style="1" customWidth="1"/>
    <col min="2" max="2" width="34.5703125" style="1" customWidth="1"/>
    <col min="3" max="5" width="8.140625" style="1" customWidth="1"/>
    <col min="6" max="6" width="78.85546875" style="1" customWidth="1"/>
    <col min="7" max="7" width="6.42578125" style="1" customWidth="1"/>
    <col min="8" max="8" width="9.140625" style="1"/>
    <col min="9" max="9" width="13.5703125" style="1" customWidth="1"/>
    <col min="10" max="16384" width="9.140625" style="1"/>
  </cols>
  <sheetData>
    <row r="1" spans="1:9" x14ac:dyDescent="0.25">
      <c r="A1" s="19" t="s">
        <v>0</v>
      </c>
      <c r="B1" s="19"/>
      <c r="C1" s="19"/>
      <c r="D1" s="19"/>
      <c r="E1" s="19"/>
      <c r="F1" s="19"/>
      <c r="G1" s="19"/>
      <c r="H1" s="19"/>
      <c r="I1" s="19"/>
    </row>
    <row r="2" spans="1:9" x14ac:dyDescent="0.25">
      <c r="A2" s="20" t="s">
        <v>1</v>
      </c>
      <c r="B2" s="22" t="s">
        <v>2</v>
      </c>
      <c r="C2" s="22" t="s">
        <v>3</v>
      </c>
      <c r="D2" s="22"/>
      <c r="E2" s="22"/>
      <c r="F2" s="22" t="s">
        <v>4</v>
      </c>
      <c r="G2" s="22" t="s">
        <v>5</v>
      </c>
      <c r="H2" s="14" t="s">
        <v>145</v>
      </c>
      <c r="I2" s="14" t="s">
        <v>146</v>
      </c>
    </row>
    <row r="3" spans="1:9" ht="30" x14ac:dyDescent="0.25">
      <c r="A3" s="21"/>
      <c r="B3" s="23"/>
      <c r="C3" s="2" t="s">
        <v>6</v>
      </c>
      <c r="D3" s="3" t="s">
        <v>7</v>
      </c>
      <c r="E3" s="3" t="s">
        <v>8</v>
      </c>
      <c r="F3" s="23"/>
      <c r="G3" s="23"/>
      <c r="H3" s="15"/>
      <c r="I3" s="15"/>
    </row>
    <row r="4" spans="1:9" ht="166.9" customHeight="1" x14ac:dyDescent="0.25">
      <c r="A4" s="4" t="s">
        <v>9</v>
      </c>
      <c r="B4" s="5" t="s">
        <v>10</v>
      </c>
      <c r="C4" s="6">
        <v>350</v>
      </c>
      <c r="D4" s="6">
        <v>650</v>
      </c>
      <c r="E4" s="6">
        <v>240</v>
      </c>
      <c r="F4" s="5" t="s">
        <v>11</v>
      </c>
      <c r="G4" s="6">
        <v>30</v>
      </c>
      <c r="H4" s="24"/>
      <c r="I4" s="8">
        <f>G4*H4</f>
        <v>0</v>
      </c>
    </row>
    <row r="5" spans="1:9" ht="116.65" customHeight="1" x14ac:dyDescent="0.25">
      <c r="A5" s="4" t="s">
        <v>12</v>
      </c>
      <c r="B5" s="5" t="s">
        <v>10</v>
      </c>
      <c r="C5" s="6">
        <v>215</v>
      </c>
      <c r="D5" s="6">
        <v>285</v>
      </c>
      <c r="E5" s="6">
        <v>215</v>
      </c>
      <c r="F5" s="5" t="s">
        <v>13</v>
      </c>
      <c r="G5" s="6">
        <v>234</v>
      </c>
      <c r="H5" s="24"/>
      <c r="I5" s="8">
        <f t="shared" ref="I5" si="0">G5*H5</f>
        <v>0</v>
      </c>
    </row>
    <row r="6" spans="1:9" ht="132.75" customHeight="1" x14ac:dyDescent="0.25">
      <c r="A6" s="4" t="s">
        <v>14</v>
      </c>
      <c r="B6" s="5" t="s">
        <v>10</v>
      </c>
      <c r="C6" s="6">
        <v>400</v>
      </c>
      <c r="D6" s="6">
        <v>1807</v>
      </c>
      <c r="E6" s="6">
        <v>400</v>
      </c>
      <c r="F6" s="5" t="s">
        <v>15</v>
      </c>
      <c r="G6" s="6">
        <v>136</v>
      </c>
      <c r="H6" s="24"/>
      <c r="I6" s="8">
        <f t="shared" ref="I6:I69" si="1">G6*H6</f>
        <v>0</v>
      </c>
    </row>
    <row r="7" spans="1:9" ht="116.25" customHeight="1" x14ac:dyDescent="0.25">
      <c r="A7" s="4" t="s">
        <v>16</v>
      </c>
      <c r="B7" s="5" t="s">
        <v>10</v>
      </c>
      <c r="C7" s="6">
        <v>550</v>
      </c>
      <c r="D7" s="6">
        <v>1700</v>
      </c>
      <c r="E7" s="6">
        <v>1000</v>
      </c>
      <c r="F7" s="5" t="s">
        <v>17</v>
      </c>
      <c r="G7" s="6">
        <v>2</v>
      </c>
      <c r="H7" s="24"/>
      <c r="I7" s="8">
        <f t="shared" si="1"/>
        <v>0</v>
      </c>
    </row>
    <row r="8" spans="1:9" ht="134.25" customHeight="1" x14ac:dyDescent="0.25">
      <c r="A8" s="4" t="s">
        <v>18</v>
      </c>
      <c r="B8" s="5" t="s">
        <v>10</v>
      </c>
      <c r="C8" s="6">
        <v>560</v>
      </c>
      <c r="D8" s="6">
        <v>580</v>
      </c>
      <c r="E8" s="6">
        <v>420</v>
      </c>
      <c r="F8" s="5" t="s">
        <v>19</v>
      </c>
      <c r="G8" s="6">
        <v>207</v>
      </c>
      <c r="H8" s="24"/>
      <c r="I8" s="8">
        <f t="shared" si="1"/>
        <v>0</v>
      </c>
    </row>
    <row r="9" spans="1:9" ht="156.75" customHeight="1" x14ac:dyDescent="0.25">
      <c r="A9" s="4" t="s">
        <v>20</v>
      </c>
      <c r="B9" s="5" t="s">
        <v>10</v>
      </c>
      <c r="C9" s="6">
        <v>560</v>
      </c>
      <c r="D9" s="6">
        <v>585</v>
      </c>
      <c r="E9" s="6">
        <v>420</v>
      </c>
      <c r="F9" s="5" t="s">
        <v>21</v>
      </c>
      <c r="G9" s="6">
        <v>5</v>
      </c>
      <c r="H9" s="24"/>
      <c r="I9" s="8">
        <f t="shared" si="1"/>
        <v>0</v>
      </c>
    </row>
    <row r="10" spans="1:9" ht="184.5" customHeight="1" x14ac:dyDescent="0.25">
      <c r="A10" s="4" t="s">
        <v>22</v>
      </c>
      <c r="B10" s="5" t="s">
        <v>10</v>
      </c>
      <c r="C10" s="6">
        <v>450</v>
      </c>
      <c r="D10" s="6">
        <v>2000</v>
      </c>
      <c r="E10" s="6">
        <v>900</v>
      </c>
      <c r="F10" s="5" t="s">
        <v>23</v>
      </c>
      <c r="G10" s="6">
        <v>183</v>
      </c>
      <c r="H10" s="24"/>
      <c r="I10" s="8">
        <f t="shared" si="1"/>
        <v>0</v>
      </c>
    </row>
    <row r="11" spans="1:9" ht="175.5" customHeight="1" x14ac:dyDescent="0.25">
      <c r="A11" s="4" t="s">
        <v>24</v>
      </c>
      <c r="B11" s="5" t="s">
        <v>10</v>
      </c>
      <c r="C11" s="6">
        <v>450</v>
      </c>
      <c r="D11" s="6">
        <v>2000</v>
      </c>
      <c r="E11" s="6">
        <v>900</v>
      </c>
      <c r="F11" s="5" t="s">
        <v>25</v>
      </c>
      <c r="G11" s="6">
        <v>92</v>
      </c>
      <c r="H11" s="24"/>
      <c r="I11" s="8">
        <f t="shared" si="1"/>
        <v>0</v>
      </c>
    </row>
    <row r="12" spans="1:9" ht="168" customHeight="1" x14ac:dyDescent="0.25">
      <c r="A12" s="4" t="s">
        <v>26</v>
      </c>
      <c r="B12" s="5" t="s">
        <v>10</v>
      </c>
      <c r="C12" s="6">
        <v>446</v>
      </c>
      <c r="D12" s="6">
        <v>2140</v>
      </c>
      <c r="E12" s="6">
        <v>860</v>
      </c>
      <c r="F12" s="5" t="s">
        <v>27</v>
      </c>
      <c r="G12" s="6">
        <v>6</v>
      </c>
      <c r="H12" s="24"/>
      <c r="I12" s="8">
        <f t="shared" si="1"/>
        <v>0</v>
      </c>
    </row>
    <row r="13" spans="1:9" ht="163.5" customHeight="1" x14ac:dyDescent="0.25">
      <c r="A13" s="4" t="s">
        <v>28</v>
      </c>
      <c r="B13" s="5" t="s">
        <v>10</v>
      </c>
      <c r="C13" s="6">
        <v>446</v>
      </c>
      <c r="D13" s="6">
        <v>2140</v>
      </c>
      <c r="E13" s="6">
        <v>860</v>
      </c>
      <c r="F13" s="5" t="s">
        <v>29</v>
      </c>
      <c r="G13" s="6">
        <v>13</v>
      </c>
      <c r="H13" s="24"/>
      <c r="I13" s="8">
        <f t="shared" si="1"/>
        <v>0</v>
      </c>
    </row>
    <row r="14" spans="1:9" ht="174.75" customHeight="1" x14ac:dyDescent="0.25">
      <c r="A14" s="4" t="s">
        <v>30</v>
      </c>
      <c r="B14" s="5" t="s">
        <v>10</v>
      </c>
      <c r="C14" s="6">
        <v>450</v>
      </c>
      <c r="D14" s="6">
        <v>2000</v>
      </c>
      <c r="E14" s="6">
        <v>900</v>
      </c>
      <c r="F14" s="5" t="s">
        <v>31</v>
      </c>
      <c r="G14" s="6">
        <v>9</v>
      </c>
      <c r="H14" s="24"/>
      <c r="I14" s="8">
        <f t="shared" si="1"/>
        <v>0</v>
      </c>
    </row>
    <row r="15" spans="1:9" ht="165.75" customHeight="1" x14ac:dyDescent="0.25">
      <c r="A15" s="4" t="s">
        <v>32</v>
      </c>
      <c r="B15" s="5" t="s">
        <v>10</v>
      </c>
      <c r="C15" s="6">
        <v>450</v>
      </c>
      <c r="D15" s="6">
        <v>1230</v>
      </c>
      <c r="E15" s="6">
        <v>900</v>
      </c>
      <c r="F15" s="5" t="s">
        <v>33</v>
      </c>
      <c r="G15" s="6">
        <v>15</v>
      </c>
      <c r="H15" s="24"/>
      <c r="I15" s="8">
        <f t="shared" si="1"/>
        <v>0</v>
      </c>
    </row>
    <row r="16" spans="1:9" ht="132" customHeight="1" x14ac:dyDescent="0.25">
      <c r="A16" s="4" t="s">
        <v>34</v>
      </c>
      <c r="B16" s="5" t="s">
        <v>10</v>
      </c>
      <c r="C16" s="6">
        <v>450</v>
      </c>
      <c r="D16" s="6">
        <v>1230</v>
      </c>
      <c r="E16" s="6">
        <v>900</v>
      </c>
      <c r="F16" s="5" t="s">
        <v>35</v>
      </c>
      <c r="G16" s="6">
        <v>14</v>
      </c>
      <c r="H16" s="24"/>
      <c r="I16" s="8">
        <f t="shared" si="1"/>
        <v>0</v>
      </c>
    </row>
    <row r="17" spans="1:9" ht="160.5" customHeight="1" x14ac:dyDescent="0.25">
      <c r="A17" s="4" t="s">
        <v>36</v>
      </c>
      <c r="B17" s="5" t="s">
        <v>10</v>
      </c>
      <c r="C17" s="6">
        <v>450</v>
      </c>
      <c r="D17" s="6">
        <v>730</v>
      </c>
      <c r="E17" s="6">
        <v>800</v>
      </c>
      <c r="F17" s="5" t="s">
        <v>37</v>
      </c>
      <c r="G17" s="6">
        <v>115</v>
      </c>
      <c r="H17" s="24"/>
      <c r="I17" s="8">
        <f t="shared" si="1"/>
        <v>0</v>
      </c>
    </row>
    <row r="18" spans="1:9" ht="134.25" customHeight="1" x14ac:dyDescent="0.25">
      <c r="A18" s="4" t="s">
        <v>38</v>
      </c>
      <c r="B18" s="5" t="s">
        <v>10</v>
      </c>
      <c r="C18" s="6">
        <v>450</v>
      </c>
      <c r="D18" s="6">
        <v>730</v>
      </c>
      <c r="E18" s="6">
        <v>800</v>
      </c>
      <c r="F18" s="5" t="s">
        <v>39</v>
      </c>
      <c r="G18" s="6">
        <v>130</v>
      </c>
      <c r="H18" s="24"/>
      <c r="I18" s="8">
        <f t="shared" si="1"/>
        <v>0</v>
      </c>
    </row>
    <row r="19" spans="1:9" ht="162.75" customHeight="1" x14ac:dyDescent="0.25">
      <c r="A19" s="4" t="s">
        <v>40</v>
      </c>
      <c r="B19" s="5" t="s">
        <v>10</v>
      </c>
      <c r="C19" s="6">
        <v>446</v>
      </c>
      <c r="D19" s="6">
        <v>860</v>
      </c>
      <c r="E19" s="6">
        <v>860</v>
      </c>
      <c r="F19" s="5" t="s">
        <v>41</v>
      </c>
      <c r="G19" s="6">
        <v>6</v>
      </c>
      <c r="H19" s="24"/>
      <c r="I19" s="8">
        <f t="shared" si="1"/>
        <v>0</v>
      </c>
    </row>
    <row r="20" spans="1:9" ht="107.25" customHeight="1" x14ac:dyDescent="0.25">
      <c r="A20" s="4" t="s">
        <v>42</v>
      </c>
      <c r="B20" s="5" t="s">
        <v>10</v>
      </c>
      <c r="C20" s="6">
        <v>426</v>
      </c>
      <c r="D20" s="6">
        <v>860</v>
      </c>
      <c r="E20" s="6">
        <v>860</v>
      </c>
      <c r="F20" s="5" t="s">
        <v>43</v>
      </c>
      <c r="G20" s="6">
        <v>7</v>
      </c>
      <c r="H20" s="24"/>
      <c r="I20" s="8">
        <f t="shared" si="1"/>
        <v>0</v>
      </c>
    </row>
    <row r="21" spans="1:9" ht="123.75" customHeight="1" x14ac:dyDescent="0.25">
      <c r="A21" s="4" t="s">
        <v>44</v>
      </c>
      <c r="B21" s="5" t="s">
        <v>10</v>
      </c>
      <c r="C21" s="6">
        <v>450</v>
      </c>
      <c r="D21" s="6">
        <v>1200</v>
      </c>
      <c r="E21" s="6">
        <v>1600</v>
      </c>
      <c r="F21" s="5" t="s">
        <v>45</v>
      </c>
      <c r="G21" s="6">
        <v>10</v>
      </c>
      <c r="H21" s="24"/>
      <c r="I21" s="8">
        <f t="shared" si="1"/>
        <v>0</v>
      </c>
    </row>
    <row r="22" spans="1:9" ht="150" customHeight="1" x14ac:dyDescent="0.25">
      <c r="A22" s="4" t="s">
        <v>46</v>
      </c>
      <c r="B22" s="5" t="s">
        <v>10</v>
      </c>
      <c r="C22" s="6">
        <v>500</v>
      </c>
      <c r="D22" s="6">
        <v>1920</v>
      </c>
      <c r="E22" s="6">
        <v>600</v>
      </c>
      <c r="F22" s="5" t="s">
        <v>47</v>
      </c>
      <c r="G22" s="6">
        <v>10</v>
      </c>
      <c r="H22" s="24"/>
      <c r="I22" s="8">
        <f t="shared" si="1"/>
        <v>0</v>
      </c>
    </row>
    <row r="23" spans="1:9" ht="194.25" customHeight="1" x14ac:dyDescent="0.25">
      <c r="A23" s="4" t="s">
        <v>48</v>
      </c>
      <c r="B23" s="5" t="s">
        <v>10</v>
      </c>
      <c r="C23" s="6">
        <v>600</v>
      </c>
      <c r="D23" s="6">
        <v>750</v>
      </c>
      <c r="E23" s="6">
        <v>1400</v>
      </c>
      <c r="F23" s="5" t="s">
        <v>49</v>
      </c>
      <c r="G23" s="6">
        <v>366</v>
      </c>
      <c r="H23" s="24"/>
      <c r="I23" s="8">
        <f t="shared" si="1"/>
        <v>0</v>
      </c>
    </row>
    <row r="24" spans="1:9" ht="185.25" customHeight="1" x14ac:dyDescent="0.25">
      <c r="A24" s="4" t="s">
        <v>50</v>
      </c>
      <c r="B24" s="5" t="s">
        <v>10</v>
      </c>
      <c r="C24" s="6">
        <v>600</v>
      </c>
      <c r="D24" s="6">
        <v>750</v>
      </c>
      <c r="E24" s="6">
        <v>1200</v>
      </c>
      <c r="F24" s="5" t="s">
        <v>49</v>
      </c>
      <c r="G24" s="6">
        <v>80</v>
      </c>
      <c r="H24" s="24"/>
      <c r="I24" s="8">
        <f t="shared" si="1"/>
        <v>0</v>
      </c>
    </row>
    <row r="25" spans="1:9" ht="187.5" customHeight="1" x14ac:dyDescent="0.25">
      <c r="A25" s="4" t="s">
        <v>51</v>
      </c>
      <c r="B25" s="5" t="s">
        <v>10</v>
      </c>
      <c r="C25" s="6">
        <v>600</v>
      </c>
      <c r="D25" s="6">
        <v>750</v>
      </c>
      <c r="E25" s="6">
        <v>800</v>
      </c>
      <c r="F25" s="5" t="s">
        <v>52</v>
      </c>
      <c r="G25" s="6">
        <v>24</v>
      </c>
      <c r="H25" s="24"/>
      <c r="I25" s="8">
        <f t="shared" si="1"/>
        <v>0</v>
      </c>
    </row>
    <row r="26" spans="1:9" ht="165" customHeight="1" x14ac:dyDescent="0.25">
      <c r="A26" s="4" t="s">
        <v>53</v>
      </c>
      <c r="B26" s="5" t="s">
        <v>10</v>
      </c>
      <c r="C26" s="6">
        <v>1420</v>
      </c>
      <c r="D26" s="6">
        <v>725</v>
      </c>
      <c r="E26" s="6">
        <v>1400</v>
      </c>
      <c r="F26" s="5" t="s">
        <v>143</v>
      </c>
      <c r="G26" s="6">
        <v>34</v>
      </c>
      <c r="H26" s="24"/>
      <c r="I26" s="8">
        <f t="shared" si="1"/>
        <v>0</v>
      </c>
    </row>
    <row r="27" spans="1:9" ht="225" customHeight="1" x14ac:dyDescent="0.25">
      <c r="A27" s="4" t="s">
        <v>54</v>
      </c>
      <c r="B27" s="5" t="s">
        <v>10</v>
      </c>
      <c r="C27" s="6">
        <v>600</v>
      </c>
      <c r="D27" s="6">
        <v>750</v>
      </c>
      <c r="E27" s="6">
        <v>1400</v>
      </c>
      <c r="F27" s="5" t="s">
        <v>144</v>
      </c>
      <c r="G27" s="6">
        <v>94</v>
      </c>
      <c r="H27" s="24"/>
      <c r="I27" s="8">
        <f t="shared" si="1"/>
        <v>0</v>
      </c>
    </row>
    <row r="28" spans="1:9" ht="240.75" customHeight="1" x14ac:dyDescent="0.25">
      <c r="A28" s="4" t="s">
        <v>55</v>
      </c>
      <c r="B28" s="5" t="s">
        <v>10</v>
      </c>
      <c r="C28" s="6">
        <v>600</v>
      </c>
      <c r="D28" s="6">
        <v>750</v>
      </c>
      <c r="E28" s="6">
        <v>1200</v>
      </c>
      <c r="F28" s="5" t="s">
        <v>138</v>
      </c>
      <c r="G28" s="6">
        <v>16</v>
      </c>
      <c r="H28" s="24"/>
      <c r="I28" s="8">
        <f t="shared" si="1"/>
        <v>0</v>
      </c>
    </row>
    <row r="29" spans="1:9" ht="105.75" customHeight="1" x14ac:dyDescent="0.25">
      <c r="A29" s="4" t="s">
        <v>56</v>
      </c>
      <c r="B29" s="7" t="s">
        <v>10</v>
      </c>
      <c r="C29" s="6">
        <v>600</v>
      </c>
      <c r="D29" s="6">
        <v>750</v>
      </c>
      <c r="E29" s="6">
        <v>1400</v>
      </c>
      <c r="F29" s="5" t="s">
        <v>139</v>
      </c>
      <c r="G29" s="6">
        <v>42</v>
      </c>
      <c r="H29" s="24"/>
      <c r="I29" s="8">
        <f t="shared" si="1"/>
        <v>0</v>
      </c>
    </row>
    <row r="30" spans="1:9" ht="83.1" customHeight="1" x14ac:dyDescent="0.25">
      <c r="A30" s="4" t="s">
        <v>57</v>
      </c>
      <c r="B30" s="7" t="s">
        <v>10</v>
      </c>
      <c r="C30" s="6">
        <v>600</v>
      </c>
      <c r="D30" s="6">
        <v>725</v>
      </c>
      <c r="E30" s="6">
        <v>1600</v>
      </c>
      <c r="F30" s="5" t="s">
        <v>142</v>
      </c>
      <c r="G30" s="6">
        <v>3</v>
      </c>
      <c r="H30" s="24"/>
      <c r="I30" s="8">
        <f t="shared" si="1"/>
        <v>0</v>
      </c>
    </row>
    <row r="31" spans="1:9" ht="117" customHeight="1" x14ac:dyDescent="0.25">
      <c r="A31" s="4" t="s">
        <v>58</v>
      </c>
      <c r="B31" s="5" t="s">
        <v>10</v>
      </c>
      <c r="C31" s="6">
        <v>690</v>
      </c>
      <c r="D31" s="6">
        <v>740</v>
      </c>
      <c r="E31" s="6">
        <v>690</v>
      </c>
      <c r="F31" s="5" t="s">
        <v>59</v>
      </c>
      <c r="G31" s="6">
        <v>44</v>
      </c>
      <c r="H31" s="24"/>
      <c r="I31" s="8">
        <f t="shared" si="1"/>
        <v>0</v>
      </c>
    </row>
    <row r="32" spans="1:9" ht="93" customHeight="1" x14ac:dyDescent="0.25">
      <c r="A32" s="4" t="s">
        <v>60</v>
      </c>
      <c r="B32" s="5" t="s">
        <v>10</v>
      </c>
      <c r="C32" s="6">
        <v>800</v>
      </c>
      <c r="D32" s="6">
        <v>740</v>
      </c>
      <c r="E32" s="6">
        <v>800</v>
      </c>
      <c r="F32" s="5" t="s">
        <v>61</v>
      </c>
      <c r="G32" s="6">
        <v>60</v>
      </c>
      <c r="H32" s="24"/>
      <c r="I32" s="8">
        <f t="shared" si="1"/>
        <v>0</v>
      </c>
    </row>
    <row r="33" spans="1:9" ht="114" customHeight="1" x14ac:dyDescent="0.25">
      <c r="A33" s="4" t="s">
        <v>62</v>
      </c>
      <c r="B33" s="5" t="s">
        <v>10</v>
      </c>
      <c r="C33" s="6">
        <v>800</v>
      </c>
      <c r="D33" s="6">
        <v>730</v>
      </c>
      <c r="E33" s="6">
        <v>1800</v>
      </c>
      <c r="F33" s="5" t="s">
        <v>63</v>
      </c>
      <c r="G33" s="6">
        <v>204</v>
      </c>
      <c r="H33" s="24"/>
      <c r="I33" s="8">
        <f t="shared" si="1"/>
        <v>0</v>
      </c>
    </row>
    <row r="34" spans="1:9" ht="101.25" customHeight="1" x14ac:dyDescent="0.25">
      <c r="A34" s="4" t="s">
        <v>64</v>
      </c>
      <c r="B34" s="5" t="s">
        <v>10</v>
      </c>
      <c r="C34" s="6">
        <v>800</v>
      </c>
      <c r="D34" s="6">
        <v>730</v>
      </c>
      <c r="E34" s="6">
        <v>1600</v>
      </c>
      <c r="F34" s="5" t="s">
        <v>65</v>
      </c>
      <c r="G34" s="6">
        <v>10</v>
      </c>
      <c r="H34" s="24"/>
      <c r="I34" s="8">
        <f t="shared" si="1"/>
        <v>0</v>
      </c>
    </row>
    <row r="35" spans="1:9" ht="108.75" customHeight="1" x14ac:dyDescent="0.25">
      <c r="A35" s="4" t="s">
        <v>66</v>
      </c>
      <c r="B35" s="5" t="s">
        <v>10</v>
      </c>
      <c r="C35" s="6">
        <v>800</v>
      </c>
      <c r="D35" s="6">
        <v>730</v>
      </c>
      <c r="E35" s="6">
        <v>1400</v>
      </c>
      <c r="F35" s="5" t="s">
        <v>65</v>
      </c>
      <c r="G35" s="6">
        <v>54</v>
      </c>
      <c r="H35" s="24"/>
      <c r="I35" s="8">
        <f t="shared" si="1"/>
        <v>0</v>
      </c>
    </row>
    <row r="36" spans="1:9" ht="116.25" customHeight="1" x14ac:dyDescent="0.25">
      <c r="A36" s="4" t="s">
        <v>67</v>
      </c>
      <c r="B36" s="5" t="s">
        <v>10</v>
      </c>
      <c r="C36" s="6">
        <v>800</v>
      </c>
      <c r="D36" s="6">
        <v>730</v>
      </c>
      <c r="E36" s="6">
        <v>1200</v>
      </c>
      <c r="F36" s="5" t="s">
        <v>65</v>
      </c>
      <c r="G36" s="6">
        <v>10</v>
      </c>
      <c r="H36" s="24"/>
      <c r="I36" s="8">
        <f t="shared" si="1"/>
        <v>0</v>
      </c>
    </row>
    <row r="37" spans="1:9" ht="107.25" customHeight="1" x14ac:dyDescent="0.25">
      <c r="A37" s="4" t="s">
        <v>68</v>
      </c>
      <c r="B37" s="5" t="s">
        <v>10</v>
      </c>
      <c r="C37" s="6">
        <v>800</v>
      </c>
      <c r="D37" s="6">
        <v>725</v>
      </c>
      <c r="E37" s="6">
        <v>800</v>
      </c>
      <c r="F37" s="5" t="s">
        <v>69</v>
      </c>
      <c r="G37" s="6">
        <v>53</v>
      </c>
      <c r="H37" s="24"/>
      <c r="I37" s="8">
        <f t="shared" si="1"/>
        <v>0</v>
      </c>
    </row>
    <row r="38" spans="1:9" ht="114.75" customHeight="1" x14ac:dyDescent="0.25">
      <c r="A38" s="4" t="s">
        <v>70</v>
      </c>
      <c r="B38" s="5" t="s">
        <v>10</v>
      </c>
      <c r="C38" s="6">
        <v>800</v>
      </c>
      <c r="D38" s="6">
        <v>725</v>
      </c>
      <c r="E38" s="6">
        <v>3200</v>
      </c>
      <c r="F38" s="5" t="s">
        <v>71</v>
      </c>
      <c r="G38" s="6">
        <v>8</v>
      </c>
      <c r="H38" s="24"/>
      <c r="I38" s="8">
        <f t="shared" si="1"/>
        <v>0</v>
      </c>
    </row>
    <row r="39" spans="1:9" ht="117" customHeight="1" x14ac:dyDescent="0.25">
      <c r="A39" s="4" t="s">
        <v>72</v>
      </c>
      <c r="B39" s="5" t="s">
        <v>10</v>
      </c>
      <c r="C39" s="6">
        <v>800</v>
      </c>
      <c r="D39" s="6">
        <v>725</v>
      </c>
      <c r="E39" s="6">
        <v>1800</v>
      </c>
      <c r="F39" s="5" t="s">
        <v>73</v>
      </c>
      <c r="G39" s="6">
        <v>5</v>
      </c>
      <c r="H39" s="24"/>
      <c r="I39" s="8">
        <f t="shared" si="1"/>
        <v>0</v>
      </c>
    </row>
    <row r="40" spans="1:9" ht="115.5" customHeight="1" x14ac:dyDescent="0.25">
      <c r="A40" s="4" t="s">
        <v>74</v>
      </c>
      <c r="B40" s="5" t="s">
        <v>10</v>
      </c>
      <c r="C40" s="6">
        <v>800</v>
      </c>
      <c r="D40" s="6">
        <v>725</v>
      </c>
      <c r="E40" s="6">
        <v>1800</v>
      </c>
      <c r="F40" s="5" t="s">
        <v>75</v>
      </c>
      <c r="G40" s="6">
        <v>5</v>
      </c>
      <c r="H40" s="24"/>
      <c r="I40" s="8">
        <f t="shared" si="1"/>
        <v>0</v>
      </c>
    </row>
    <row r="41" spans="1:9" ht="116.25" customHeight="1" x14ac:dyDescent="0.25">
      <c r="A41" s="4" t="s">
        <v>76</v>
      </c>
      <c r="B41" s="5" t="s">
        <v>10</v>
      </c>
      <c r="C41" s="6">
        <v>800</v>
      </c>
      <c r="D41" s="6">
        <v>725</v>
      </c>
      <c r="E41" s="6">
        <v>1400</v>
      </c>
      <c r="F41" s="5" t="s">
        <v>75</v>
      </c>
      <c r="G41" s="6">
        <v>5</v>
      </c>
      <c r="H41" s="24"/>
      <c r="I41" s="8">
        <f t="shared" si="1"/>
        <v>0</v>
      </c>
    </row>
    <row r="42" spans="1:9" ht="210.75" customHeight="1" x14ac:dyDescent="0.25">
      <c r="A42" s="4" t="s">
        <v>77</v>
      </c>
      <c r="B42" s="5" t="s">
        <v>10</v>
      </c>
      <c r="C42" s="6">
        <v>1815</v>
      </c>
      <c r="D42" s="6">
        <v>725</v>
      </c>
      <c r="E42" s="6">
        <v>2240</v>
      </c>
      <c r="F42" s="5" t="s">
        <v>78</v>
      </c>
      <c r="G42" s="6">
        <v>2</v>
      </c>
      <c r="H42" s="24"/>
      <c r="I42" s="8">
        <f t="shared" si="1"/>
        <v>0</v>
      </c>
    </row>
    <row r="43" spans="1:9" ht="222" customHeight="1" x14ac:dyDescent="0.25">
      <c r="A43" s="4" t="s">
        <v>79</v>
      </c>
      <c r="B43" s="5" t="s">
        <v>10</v>
      </c>
      <c r="C43" s="6">
        <v>1815</v>
      </c>
      <c r="D43" s="6">
        <v>725</v>
      </c>
      <c r="E43" s="6">
        <v>2240</v>
      </c>
      <c r="F43" s="5" t="s">
        <v>80</v>
      </c>
      <c r="G43" s="6">
        <v>1</v>
      </c>
      <c r="H43" s="24"/>
      <c r="I43" s="8">
        <f t="shared" si="1"/>
        <v>0</v>
      </c>
    </row>
    <row r="44" spans="1:9" ht="208.5" customHeight="1" x14ac:dyDescent="0.25">
      <c r="A44" s="4" t="s">
        <v>81</v>
      </c>
      <c r="B44" s="5" t="s">
        <v>10</v>
      </c>
      <c r="C44" s="6">
        <v>1940</v>
      </c>
      <c r="D44" s="6">
        <v>730</v>
      </c>
      <c r="E44" s="6">
        <v>2200</v>
      </c>
      <c r="F44" s="5" t="s">
        <v>82</v>
      </c>
      <c r="G44" s="6">
        <v>1</v>
      </c>
      <c r="H44" s="24"/>
      <c r="I44" s="8">
        <f t="shared" si="1"/>
        <v>0</v>
      </c>
    </row>
    <row r="45" spans="1:9" ht="147" customHeight="1" x14ac:dyDescent="0.25">
      <c r="A45" s="4" t="s">
        <v>83</v>
      </c>
      <c r="B45" s="5" t="s">
        <v>10</v>
      </c>
      <c r="C45" s="6">
        <v>1400</v>
      </c>
      <c r="D45" s="6">
        <v>730</v>
      </c>
      <c r="E45" s="6">
        <v>1400</v>
      </c>
      <c r="F45" s="5" t="s">
        <v>84</v>
      </c>
      <c r="G45" s="6">
        <v>1</v>
      </c>
      <c r="H45" s="24"/>
      <c r="I45" s="8">
        <f t="shared" si="1"/>
        <v>0</v>
      </c>
    </row>
    <row r="46" spans="1:9" ht="145.5" customHeight="1" x14ac:dyDescent="0.25">
      <c r="A46" s="4" t="s">
        <v>85</v>
      </c>
      <c r="B46" s="5" t="s">
        <v>10</v>
      </c>
      <c r="C46" s="6">
        <v>800</v>
      </c>
      <c r="D46" s="6">
        <v>725</v>
      </c>
      <c r="E46" s="6">
        <v>1400</v>
      </c>
      <c r="F46" s="5" t="s">
        <v>86</v>
      </c>
      <c r="G46" s="6">
        <v>10</v>
      </c>
      <c r="H46" s="24"/>
      <c r="I46" s="8">
        <f t="shared" si="1"/>
        <v>0</v>
      </c>
    </row>
    <row r="47" spans="1:9" ht="144.75" customHeight="1" x14ac:dyDescent="0.25">
      <c r="A47" s="4" t="s">
        <v>87</v>
      </c>
      <c r="B47" s="5" t="s">
        <v>10</v>
      </c>
      <c r="C47" s="6">
        <v>600</v>
      </c>
      <c r="D47" s="6">
        <v>725</v>
      </c>
      <c r="E47" s="6">
        <v>1200</v>
      </c>
      <c r="F47" s="5" t="s">
        <v>140</v>
      </c>
      <c r="G47" s="6">
        <v>2</v>
      </c>
      <c r="H47" s="24"/>
      <c r="I47" s="8">
        <f t="shared" si="1"/>
        <v>0</v>
      </c>
    </row>
    <row r="48" spans="1:9" ht="104.25" customHeight="1" x14ac:dyDescent="0.25">
      <c r="A48" s="4" t="s">
        <v>88</v>
      </c>
      <c r="B48" s="5" t="s">
        <v>10</v>
      </c>
      <c r="C48" s="6">
        <v>600</v>
      </c>
      <c r="D48" s="6">
        <v>725</v>
      </c>
      <c r="E48" s="6">
        <v>1400</v>
      </c>
      <c r="F48" s="5" t="s">
        <v>89</v>
      </c>
      <c r="G48" s="6">
        <v>2</v>
      </c>
      <c r="H48" s="24"/>
      <c r="I48" s="8">
        <f t="shared" si="1"/>
        <v>0</v>
      </c>
    </row>
    <row r="49" spans="1:9" ht="132.19999999999999" customHeight="1" x14ac:dyDescent="0.25">
      <c r="A49" s="4" t="s">
        <v>90</v>
      </c>
      <c r="B49" s="5" t="s">
        <v>10</v>
      </c>
      <c r="C49" s="6">
        <v>800</v>
      </c>
      <c r="D49" s="6">
        <v>725</v>
      </c>
      <c r="E49" s="6">
        <v>1800</v>
      </c>
      <c r="F49" s="5" t="s">
        <v>89</v>
      </c>
      <c r="G49" s="6">
        <v>9</v>
      </c>
      <c r="H49" s="24"/>
      <c r="I49" s="8">
        <f t="shared" si="1"/>
        <v>0</v>
      </c>
    </row>
    <row r="50" spans="1:9" ht="112.5" customHeight="1" x14ac:dyDescent="0.25">
      <c r="A50" s="4" t="s">
        <v>91</v>
      </c>
      <c r="B50" s="5" t="s">
        <v>10</v>
      </c>
      <c r="C50" s="6">
        <v>600</v>
      </c>
      <c r="D50" s="6">
        <v>725</v>
      </c>
      <c r="E50" s="6">
        <v>1800</v>
      </c>
      <c r="F50" s="5" t="s">
        <v>141</v>
      </c>
      <c r="G50" s="6">
        <v>8</v>
      </c>
      <c r="H50" s="24"/>
      <c r="I50" s="8">
        <f t="shared" si="1"/>
        <v>0</v>
      </c>
    </row>
    <row r="51" spans="1:9" ht="99" customHeight="1" x14ac:dyDescent="0.25">
      <c r="A51" s="4" t="s">
        <v>92</v>
      </c>
      <c r="B51" s="5" t="s">
        <v>10</v>
      </c>
      <c r="C51" s="6">
        <v>600</v>
      </c>
      <c r="D51" s="6">
        <v>720</v>
      </c>
      <c r="E51" s="6">
        <v>600</v>
      </c>
      <c r="F51" s="5" t="s">
        <v>93</v>
      </c>
      <c r="G51" s="6">
        <v>10</v>
      </c>
      <c r="H51" s="24"/>
      <c r="I51" s="8">
        <f t="shared" si="1"/>
        <v>0</v>
      </c>
    </row>
    <row r="52" spans="1:9" ht="81" customHeight="1" x14ac:dyDescent="0.25">
      <c r="A52" s="4" t="s">
        <v>94</v>
      </c>
      <c r="B52" s="5" t="s">
        <v>10</v>
      </c>
      <c r="C52" s="6">
        <v>600</v>
      </c>
      <c r="D52" s="6">
        <v>720</v>
      </c>
      <c r="E52" s="6">
        <v>600</v>
      </c>
      <c r="F52" s="5" t="s">
        <v>95</v>
      </c>
      <c r="G52" s="6">
        <v>3</v>
      </c>
      <c r="H52" s="24"/>
      <c r="I52" s="8">
        <f t="shared" si="1"/>
        <v>0</v>
      </c>
    </row>
    <row r="53" spans="1:9" ht="124.5" customHeight="1" x14ac:dyDescent="0.25">
      <c r="A53" s="4" t="s">
        <v>96</v>
      </c>
      <c r="B53" s="5" t="s">
        <v>10</v>
      </c>
      <c r="C53" s="6">
        <v>800</v>
      </c>
      <c r="D53" s="6">
        <v>1100</v>
      </c>
      <c r="E53" s="6">
        <v>800</v>
      </c>
      <c r="F53" s="5" t="s">
        <v>97</v>
      </c>
      <c r="G53" s="6">
        <v>5</v>
      </c>
      <c r="H53" s="24"/>
      <c r="I53" s="8">
        <f t="shared" si="1"/>
        <v>0</v>
      </c>
    </row>
    <row r="54" spans="1:9" ht="158.25" customHeight="1" x14ac:dyDescent="0.25">
      <c r="A54" s="4" t="s">
        <v>98</v>
      </c>
      <c r="B54" s="5" t="s">
        <v>10</v>
      </c>
      <c r="C54" s="6">
        <v>540</v>
      </c>
      <c r="D54" s="6">
        <v>1250</v>
      </c>
      <c r="E54" s="6">
        <v>580</v>
      </c>
      <c r="F54" s="5" t="s">
        <v>99</v>
      </c>
      <c r="G54" s="6">
        <v>1</v>
      </c>
      <c r="H54" s="24"/>
      <c r="I54" s="8">
        <f t="shared" si="1"/>
        <v>0</v>
      </c>
    </row>
    <row r="55" spans="1:9" ht="189" customHeight="1" x14ac:dyDescent="0.25">
      <c r="A55" s="4" t="s">
        <v>100</v>
      </c>
      <c r="B55" s="5" t="s">
        <v>10</v>
      </c>
      <c r="C55" s="6">
        <v>1915</v>
      </c>
      <c r="D55" s="6">
        <v>1440</v>
      </c>
      <c r="E55" s="6">
        <v>1240</v>
      </c>
      <c r="F55" s="5" t="s">
        <v>101</v>
      </c>
      <c r="G55" s="6">
        <v>2</v>
      </c>
      <c r="H55" s="24"/>
      <c r="I55" s="8">
        <f t="shared" si="1"/>
        <v>0</v>
      </c>
    </row>
    <row r="56" spans="1:9" ht="204" customHeight="1" x14ac:dyDescent="0.25">
      <c r="A56" s="4" t="s">
        <v>102</v>
      </c>
      <c r="B56" s="5" t="s">
        <v>10</v>
      </c>
      <c r="C56" s="6">
        <v>2850</v>
      </c>
      <c r="D56" s="6">
        <v>1440</v>
      </c>
      <c r="E56" s="6">
        <v>1240</v>
      </c>
      <c r="F56" s="5" t="s">
        <v>103</v>
      </c>
      <c r="G56" s="6">
        <v>3</v>
      </c>
      <c r="H56" s="24"/>
      <c r="I56" s="8">
        <f t="shared" si="1"/>
        <v>0</v>
      </c>
    </row>
    <row r="57" spans="1:9" ht="228" customHeight="1" x14ac:dyDescent="0.25">
      <c r="A57" s="4" t="s">
        <v>104</v>
      </c>
      <c r="B57" s="5" t="s">
        <v>10</v>
      </c>
      <c r="C57" s="6">
        <v>490</v>
      </c>
      <c r="D57" s="6">
        <v>760</v>
      </c>
      <c r="E57" s="6">
        <v>470</v>
      </c>
      <c r="F57" s="5" t="s">
        <v>105</v>
      </c>
      <c r="G57" s="6">
        <v>1316</v>
      </c>
      <c r="H57" s="24"/>
      <c r="I57" s="8">
        <f t="shared" si="1"/>
        <v>0</v>
      </c>
    </row>
    <row r="58" spans="1:9" ht="219" customHeight="1" x14ac:dyDescent="0.25">
      <c r="A58" s="4" t="s">
        <v>106</v>
      </c>
      <c r="B58" s="5" t="s">
        <v>10</v>
      </c>
      <c r="C58" s="6">
        <v>490</v>
      </c>
      <c r="D58" s="6">
        <v>760</v>
      </c>
      <c r="E58" s="6">
        <v>470</v>
      </c>
      <c r="F58" s="5" t="s">
        <v>107</v>
      </c>
      <c r="G58" s="6">
        <v>6</v>
      </c>
      <c r="H58" s="24"/>
      <c r="I58" s="8">
        <f t="shared" si="1"/>
        <v>0</v>
      </c>
    </row>
    <row r="59" spans="1:9" ht="201.75" customHeight="1" x14ac:dyDescent="0.25">
      <c r="A59" s="4" t="s">
        <v>108</v>
      </c>
      <c r="B59" s="5" t="s">
        <v>10</v>
      </c>
      <c r="C59" s="6">
        <v>490</v>
      </c>
      <c r="D59" s="6">
        <v>760</v>
      </c>
      <c r="E59" s="6">
        <v>470</v>
      </c>
      <c r="F59" s="5" t="s">
        <v>109</v>
      </c>
      <c r="G59" s="6">
        <v>82</v>
      </c>
      <c r="H59" s="24"/>
      <c r="I59" s="8">
        <f t="shared" si="1"/>
        <v>0</v>
      </c>
    </row>
    <row r="60" spans="1:9" ht="198" customHeight="1" x14ac:dyDescent="0.25">
      <c r="A60" s="4" t="s">
        <v>110</v>
      </c>
      <c r="B60" s="5" t="s">
        <v>10</v>
      </c>
      <c r="C60" s="6">
        <v>490</v>
      </c>
      <c r="D60" s="6">
        <v>760</v>
      </c>
      <c r="E60" s="6">
        <v>470</v>
      </c>
      <c r="F60" s="5" t="s">
        <v>111</v>
      </c>
      <c r="G60" s="6">
        <v>140</v>
      </c>
      <c r="H60" s="24"/>
      <c r="I60" s="8">
        <f t="shared" si="1"/>
        <v>0</v>
      </c>
    </row>
    <row r="61" spans="1:9" ht="198.75" customHeight="1" x14ac:dyDescent="0.25">
      <c r="A61" s="4" t="s">
        <v>112</v>
      </c>
      <c r="B61" s="5" t="s">
        <v>10</v>
      </c>
      <c r="C61" s="6">
        <v>490</v>
      </c>
      <c r="D61" s="6">
        <v>760</v>
      </c>
      <c r="E61" s="6">
        <v>470</v>
      </c>
      <c r="F61" s="5" t="s">
        <v>113</v>
      </c>
      <c r="G61" s="6">
        <v>16</v>
      </c>
      <c r="H61" s="24"/>
      <c r="I61" s="8">
        <f t="shared" si="1"/>
        <v>0</v>
      </c>
    </row>
    <row r="62" spans="1:9" ht="195.75" customHeight="1" x14ac:dyDescent="0.25">
      <c r="A62" s="4" t="s">
        <v>114</v>
      </c>
      <c r="B62" s="5" t="s">
        <v>10</v>
      </c>
      <c r="C62" s="6">
        <v>490</v>
      </c>
      <c r="D62" s="6">
        <v>760</v>
      </c>
      <c r="E62" s="6">
        <v>470</v>
      </c>
      <c r="F62" s="5" t="s">
        <v>115</v>
      </c>
      <c r="G62" s="6">
        <v>16</v>
      </c>
      <c r="H62" s="24"/>
      <c r="I62" s="8">
        <f t="shared" si="1"/>
        <v>0</v>
      </c>
    </row>
    <row r="63" spans="1:9" ht="197.25" customHeight="1" x14ac:dyDescent="0.25">
      <c r="A63" s="4" t="s">
        <v>116</v>
      </c>
      <c r="B63" s="5" t="s">
        <v>10</v>
      </c>
      <c r="C63" s="6">
        <v>490</v>
      </c>
      <c r="D63" s="6">
        <v>760</v>
      </c>
      <c r="E63" s="6">
        <v>470</v>
      </c>
      <c r="F63" s="5" t="s">
        <v>117</v>
      </c>
      <c r="G63" s="6">
        <v>16</v>
      </c>
      <c r="H63" s="24"/>
      <c r="I63" s="8">
        <f t="shared" si="1"/>
        <v>0</v>
      </c>
    </row>
    <row r="64" spans="1:9" ht="228" customHeight="1" x14ac:dyDescent="0.25">
      <c r="A64" s="4" t="s">
        <v>118</v>
      </c>
      <c r="B64" s="5" t="s">
        <v>10</v>
      </c>
      <c r="C64" s="6">
        <v>490</v>
      </c>
      <c r="D64" s="6">
        <v>760</v>
      </c>
      <c r="E64" s="6">
        <v>470</v>
      </c>
      <c r="F64" s="5" t="s">
        <v>119</v>
      </c>
      <c r="G64" s="6">
        <v>16</v>
      </c>
      <c r="H64" s="24"/>
      <c r="I64" s="8">
        <f t="shared" si="1"/>
        <v>0</v>
      </c>
    </row>
    <row r="65" spans="1:9" ht="112.15" customHeight="1" x14ac:dyDescent="0.25">
      <c r="A65" s="4" t="s">
        <v>120</v>
      </c>
      <c r="B65" s="5" t="s">
        <v>10</v>
      </c>
      <c r="C65" s="6">
        <v>575</v>
      </c>
      <c r="D65" s="6">
        <v>800</v>
      </c>
      <c r="E65" s="6">
        <v>520</v>
      </c>
      <c r="F65" s="5" t="s">
        <v>121</v>
      </c>
      <c r="G65" s="6">
        <v>9</v>
      </c>
      <c r="H65" s="24"/>
      <c r="I65" s="8">
        <f t="shared" si="1"/>
        <v>0</v>
      </c>
    </row>
    <row r="66" spans="1:9" ht="114" customHeight="1" x14ac:dyDescent="0.25">
      <c r="A66" s="4" t="s">
        <v>122</v>
      </c>
      <c r="B66" s="5" t="s">
        <v>10</v>
      </c>
      <c r="C66" s="6">
        <v>520</v>
      </c>
      <c r="D66" s="6">
        <v>770</v>
      </c>
      <c r="E66" s="6">
        <v>590</v>
      </c>
      <c r="F66" s="5" t="s">
        <v>123</v>
      </c>
      <c r="G66" s="6">
        <v>118</v>
      </c>
      <c r="H66" s="24"/>
      <c r="I66" s="8">
        <f t="shared" si="1"/>
        <v>0</v>
      </c>
    </row>
    <row r="67" spans="1:9" ht="179.25" customHeight="1" x14ac:dyDescent="0.25">
      <c r="A67" s="4" t="s">
        <v>124</v>
      </c>
      <c r="B67" s="5" t="s">
        <v>10</v>
      </c>
      <c r="C67" s="6">
        <v>660</v>
      </c>
      <c r="D67" s="6">
        <v>1050</v>
      </c>
      <c r="E67" s="6">
        <v>690</v>
      </c>
      <c r="F67" s="5" t="s">
        <v>125</v>
      </c>
      <c r="G67" s="6">
        <v>210</v>
      </c>
      <c r="H67" s="24"/>
      <c r="I67" s="8">
        <f t="shared" si="1"/>
        <v>0</v>
      </c>
    </row>
    <row r="68" spans="1:9" ht="240" customHeight="1" x14ac:dyDescent="0.25">
      <c r="A68" s="4" t="s">
        <v>126</v>
      </c>
      <c r="B68" s="5" t="s">
        <v>10</v>
      </c>
      <c r="C68" s="6">
        <v>660</v>
      </c>
      <c r="D68" s="6">
        <v>1190</v>
      </c>
      <c r="E68" s="6">
        <v>690</v>
      </c>
      <c r="F68" s="5" t="s">
        <v>127</v>
      </c>
      <c r="G68" s="6">
        <v>9</v>
      </c>
      <c r="H68" s="24"/>
      <c r="I68" s="8">
        <f t="shared" si="1"/>
        <v>0</v>
      </c>
    </row>
    <row r="69" spans="1:9" ht="152.25" customHeight="1" x14ac:dyDescent="0.25">
      <c r="A69" s="4" t="s">
        <v>128</v>
      </c>
      <c r="B69" s="5" t="s">
        <v>10</v>
      </c>
      <c r="C69" s="6">
        <v>530</v>
      </c>
      <c r="D69" s="6">
        <v>860</v>
      </c>
      <c r="E69" s="6">
        <v>580</v>
      </c>
      <c r="F69" s="5" t="s">
        <v>129</v>
      </c>
      <c r="G69" s="6">
        <v>341</v>
      </c>
      <c r="H69" s="24"/>
      <c r="I69" s="8">
        <f t="shared" si="1"/>
        <v>0</v>
      </c>
    </row>
    <row r="70" spans="1:9" ht="141.75" customHeight="1" x14ac:dyDescent="0.25">
      <c r="A70" s="4" t="s">
        <v>130</v>
      </c>
      <c r="B70" s="5" t="s">
        <v>10</v>
      </c>
      <c r="C70" s="6">
        <v>530</v>
      </c>
      <c r="D70" s="6">
        <v>860</v>
      </c>
      <c r="E70" s="6">
        <v>580</v>
      </c>
      <c r="F70" s="5" t="s">
        <v>131</v>
      </c>
      <c r="G70" s="6">
        <v>31</v>
      </c>
      <c r="H70" s="24"/>
      <c r="I70" s="8">
        <f t="shared" ref="I70:I73" si="2">G70*H70</f>
        <v>0</v>
      </c>
    </row>
    <row r="71" spans="1:9" ht="136.5" customHeight="1" x14ac:dyDescent="0.25">
      <c r="A71" s="4" t="s">
        <v>132</v>
      </c>
      <c r="B71" s="5" t="s">
        <v>10</v>
      </c>
      <c r="C71" s="6">
        <v>600</v>
      </c>
      <c r="D71" s="6">
        <v>860</v>
      </c>
      <c r="E71" s="6">
        <v>670</v>
      </c>
      <c r="F71" s="5" t="s">
        <v>133</v>
      </c>
      <c r="G71" s="6">
        <v>22</v>
      </c>
      <c r="H71" s="24"/>
      <c r="I71" s="8">
        <f t="shared" si="2"/>
        <v>0</v>
      </c>
    </row>
    <row r="72" spans="1:9" ht="138.75" customHeight="1" x14ac:dyDescent="0.25">
      <c r="A72" s="4" t="s">
        <v>134</v>
      </c>
      <c r="B72" s="5" t="s">
        <v>10</v>
      </c>
      <c r="C72" s="6">
        <v>700</v>
      </c>
      <c r="D72" s="6">
        <v>860</v>
      </c>
      <c r="E72" s="6">
        <v>700</v>
      </c>
      <c r="F72" s="5" t="s">
        <v>135</v>
      </c>
      <c r="G72" s="6">
        <v>6</v>
      </c>
      <c r="H72" s="24"/>
      <c r="I72" s="8">
        <f t="shared" si="2"/>
        <v>0</v>
      </c>
    </row>
    <row r="73" spans="1:9" ht="140.25" customHeight="1" x14ac:dyDescent="0.25">
      <c r="A73" s="10" t="s">
        <v>136</v>
      </c>
      <c r="B73" s="11" t="s">
        <v>10</v>
      </c>
      <c r="C73" s="12">
        <v>520</v>
      </c>
      <c r="D73" s="12">
        <v>850</v>
      </c>
      <c r="E73" s="12">
        <v>550</v>
      </c>
      <c r="F73" s="11" t="s">
        <v>137</v>
      </c>
      <c r="G73" s="12">
        <v>42</v>
      </c>
      <c r="H73" s="25"/>
      <c r="I73" s="13">
        <f t="shared" si="2"/>
        <v>0</v>
      </c>
    </row>
    <row r="74" spans="1:9" s="9" customFormat="1" ht="18.75" x14ac:dyDescent="0.3">
      <c r="A74" s="16" t="s">
        <v>147</v>
      </c>
      <c r="B74" s="16"/>
      <c r="C74" s="16"/>
      <c r="D74" s="16"/>
      <c r="E74" s="16"/>
      <c r="F74" s="16"/>
      <c r="G74" s="17">
        <f>SUM(I4:I73)</f>
        <v>0</v>
      </c>
      <c r="H74" s="18"/>
      <c r="I74" s="18"/>
    </row>
  </sheetData>
  <sheetProtection algorithmName="SHA-512" hashValue="5HLH5JieMALkxAlo/7KzCMwjeAi5gc0K1da0qAt/nJnQNdkrjeEZVeITw/KxNLiGHQe4rC+MOBCkgx4Bb/SdOg==" saltValue="ffpQJeEsKIjDNbse6GngoQ==" spinCount="100000" sheet="1" objects="1" scenarios="1" selectLockedCells="1"/>
  <mergeCells count="10">
    <mergeCell ref="H2:H3"/>
    <mergeCell ref="I2:I3"/>
    <mergeCell ref="A74:F74"/>
    <mergeCell ref="G74:I74"/>
    <mergeCell ref="A1:I1"/>
    <mergeCell ref="A2:A3"/>
    <mergeCell ref="B2:B3"/>
    <mergeCell ref="C2:E2"/>
    <mergeCell ref="F2:F3"/>
    <mergeCell ref="G2:G3"/>
  </mergeCells>
  <pageMargins left="0.31496062992125984" right="0.27559055118110237" top="0.15748031496062992" bottom="0.19685039370078741" header="0.19685039370078741" footer="0.15748031496062992"/>
  <pageSetup paperSize="9" scale="81" fitToHeight="0" orientation="landscape" r:id="rId1"/>
  <headerFooter>
    <oddFooter>Stránka &amp;P z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1</vt:i4>
      </vt:variant>
    </vt:vector>
  </HeadingPairs>
  <TitlesOfParts>
    <vt:vector size="2" baseType="lpstr">
      <vt:lpstr>Výkaz výměr (specifikace) - int</vt:lpstr>
      <vt:lpstr>'Výkaz výměr (specifikace) - int'!Názvy_tisku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bub016</dc:creator>
  <cp:lastModifiedBy>Tomáš Bubeník</cp:lastModifiedBy>
  <cp:lastPrinted>2023-01-30T12:52:17Z</cp:lastPrinted>
  <dcterms:created xsi:type="dcterms:W3CDTF">2023-01-30T12:40:21Z</dcterms:created>
  <dcterms:modified xsi:type="dcterms:W3CDTF">2023-01-30T12:52:55Z</dcterms:modified>
</cp:coreProperties>
</file>