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69"/>
  <workbookPr defaultThemeVersion="166925"/>
  <mc:AlternateContent xmlns:mc="http://schemas.openxmlformats.org/markup-compatibility/2006">
    <mc:Choice Requires="x15">
      <x15ac:absPath xmlns:x15ac="http://schemas.microsoft.com/office/spreadsheetml/2010/11/ac" url="Y:\- = PROBÍHAJÍCÍ IA - TB = -\18014 EKF NOVÁ (TB)\ZD - REALIZACE\ADMINISTRACE ZADÁVACÍHO ŘÍZENÍ\DPS_VŠB_NOVÁ EKF\19-015-5_F_Vykaz_vymer\19-015-5_F_220\"/>
    </mc:Choice>
  </mc:AlternateContent>
  <xr:revisionPtr revIDLastSave="0" documentId="13_ncr:1_{4058C9F2-4ED5-4855-BCC3-67E600AFE146}" xr6:coauthVersionLast="36" xr6:coauthVersionMax="45" xr10:uidLastSave="{00000000-0000-0000-0000-000000000000}"/>
  <bookViews>
    <workbookView xWindow="0" yWindow="0" windowWidth="28800" windowHeight="12075" xr2:uid="{00000000-000D-0000-FFFF-FFFF00000000}"/>
  </bookViews>
  <sheets>
    <sheet name="Výkaz výměr venkovního mobiliář" sheetId="1" r:id="rId1"/>
  </sheets>
  <definedNames>
    <definedName name="_xlnm.Print_Titles" localSheetId="0">'Výkaz výměr venkovního mobiliář'!$1:$3</definedName>
  </definedNames>
  <calcPr calcId="191029"/>
</workbook>
</file>

<file path=xl/calcChain.xml><?xml version="1.0" encoding="utf-8"?>
<calcChain xmlns="http://schemas.openxmlformats.org/spreadsheetml/2006/main">
  <c r="I17" i="1" l="1"/>
  <c r="I5" i="1"/>
  <c r="I6" i="1"/>
  <c r="I7" i="1"/>
  <c r="I8" i="1"/>
  <c r="I9" i="1"/>
  <c r="I10" i="1"/>
  <c r="I11" i="1"/>
  <c r="I12" i="1"/>
  <c r="I13" i="1"/>
  <c r="I14" i="1"/>
  <c r="I15" i="1"/>
  <c r="I16" i="1"/>
  <c r="I4" i="1"/>
  <c r="I18" i="1" l="1"/>
</calcChain>
</file>

<file path=xl/sharedStrings.xml><?xml version="1.0" encoding="utf-8"?>
<sst xmlns="http://schemas.openxmlformats.org/spreadsheetml/2006/main" count="54" uniqueCount="41">
  <si>
    <t>OZN.</t>
  </si>
  <si>
    <t>Referenční obrázek (barevnost a rozměry dle popisu)</t>
  </si>
  <si>
    <t>Rozměr</t>
  </si>
  <si>
    <t>Popis</t>
  </si>
  <si>
    <t>Počet    ks</t>
  </si>
  <si>
    <t>Cena/ks</t>
  </si>
  <si>
    <t>Cena celkem bez DPH</t>
  </si>
  <si>
    <t>Šířka (mm)</t>
  </si>
  <si>
    <t>Výška (mm)</t>
  </si>
  <si>
    <t>Délka (mm)</t>
  </si>
  <si>
    <t>EXT-01</t>
  </si>
  <si>
    <t xml:space="preserve"> </t>
  </si>
  <si>
    <t>DESIGNOVÁ LAVIČKA BEZ OPĚRÁKU: bočnice z pohledového hydrofobního betonu v přírodní šedé barvě ve tvaru L + sedák z podélných dubových latí profil 117x42 mm + podpůrná žárově zinkovaná ocelová konstrukce/dubové dřevo ošetřeno impregnací a transparentní lazurou s biocidním účinkem a kotveno pomocí skrytých nerezových vrutů/řádné kotvení pod dlažbu do betonového základu podle podkladů výrobce, základ je součástí venkovního mobiliáře/hmotnost: 105 kg/stejné designové provedení a povrchová úprava dřeva jako EXT-02,10,11,12</t>
  </si>
  <si>
    <t>EXT-02</t>
  </si>
  <si>
    <t>DESIGNOVÁ LAVIČKA BEZ OPĚRÁKU: bočnice z pohledového hydrofobního betonu v přírodní šedé barvě ve tvaru L + sedák z podélných dubových latí profil 117x42 mm + podpůrná žárově zinkovaná ocelová konstrukce/dubové dřevo ošetřeno impregnací a transparentní lazurou s biocidním účinkem a kotveno pomocí skrytých nerezových vrutů/řádné kotvení pod dlažbu do betonového základu podle podkladů výrobce, základ je součástí venkovního mobiliáře/hmotnost: 95 kg/stejné designové provedení a povrchová úprava dřeva jako EXT-01,10,11,12</t>
  </si>
  <si>
    <t>EXT-03</t>
  </si>
  <si>
    <t>DESIGNOVÝ ODPADKOVÝ KOŠ: tělo koše z pohledového hydrofobního betonu přírodní barvy výšky 866 mm + ocelová galvanicky zinkovaná výklopná stříška + vyjímatelná pozinkovaná nádoba/čtvercová základna se s přibývající výškou mění v kruh/rozlišení koše na tříděný odpad pomocí grafického polepu na stříšce(řezaná fólie), který je odolný vůči exteriérovým podmínkám, text max. rozměry 20x30 cm – přesný text,typ a barva textu bude upřesněna AD/uložen vlastní vahou na dlažbu či terén pomocí čtyř výškově nastavitelných nožek/povrchová úprava oceli: prášková vypalovací barva v matném provedení v odstínu RAL 7022 stínová šedá/hmotnost: 110 kg</t>
  </si>
  <si>
    <t>EXT-04</t>
  </si>
  <si>
    <t>DESIGNOVÝ POPELNÍK: tělo popelníku z galvanicky zinkované oceli opatřené práškovou vypalovací barvou v matném odstínu RAL 7022 stínová šedá + výklopná dvířka popelníku z nerezové oceli + vyjímatelná pozinkovaná nádoba/řádné kotvení pod dlažbu do betonového základu podle podkladů výrobce, základ je součástí venkovního mobiliáře</t>
  </si>
  <si>
    <t>EXT-05</t>
  </si>
  <si>
    <t>DESIGNOVÝ STOJAN NA KOLA: galvanicky zinkovaný ohýbaný ocelový rám z jeklu 40x20 mm s pryžovým profilem z EPDM pro bezpečné uchycení kol přesahující z obou stran konstrukci/povrchová úprava: prášková vypalovací barva v matném provedení v odstínu RAL 7022 stínová šedá/řádné kotvení pod dlažbu do betonového základu podle podkladů výrobce, základ je součástí venkovního mobiliáře/stejné designové provedení jako EXT-06</t>
  </si>
  <si>
    <t>EXT-06</t>
  </si>
  <si>
    <t>DESIGNOVÝ STOJAN NA KOLA: galvanicky zinkovaný ohýbaný ocelový rám z jeklu 40x20 mm s pryžovým profilem z EPDM pro bezpečné uchycení kol přesahující z obou stran konstrukci/povrchová úprava: prášková vypalovací barva v matném provedení v odstínu RAL 7022 stínová šedá/řádné kotvení pod dlažbu do betonového základu podle podkladů výrobce, základ je součástí venkovního mobiliáře/ stejné designové provedení jako EXT-05</t>
  </si>
  <si>
    <t>EXT-07</t>
  </si>
  <si>
    <t>DESIGNOVÝ HRANATÝ KVĚTINÁČ: sklolaminát tl. 5 mm + vnitřní ocelové výztuhy z žárového zinku včetně spojovacího materiálu + tepelná izolace tl. 3 cm po vnitřních stranách květináče/sestaven z 5 částí délky 3600 mm, sešroubováním vnitřních ocelových dělících stěn k sobě se vytvoří opticky jeden celek/3 kotvící ocelová oka (pro popruh šířky 35 mm) pro stromy ve středu dna každé části rozmístěné v průměru 0,8 m po 120 stupních/systém odvodu přebytečné vody pomocí odtokových trubic na dně každé části/strom vždy ve středu každé části/květináč uložen vlastní váhou do srovnaného štěrkového lože/barevnost: odstín RAL 7038 achátová šedá v matném provedení/hmotnost: 525 kg</t>
  </si>
  <si>
    <t>EXT-08</t>
  </si>
  <si>
    <t>KRYT NA ELEKTRO: Viz výkres č. 220-05</t>
  </si>
  <si>
    <t>EXT-09</t>
  </si>
  <si>
    <t>KRYT NA PHZ: Viz výkres č. 220-06</t>
  </si>
  <si>
    <t>EXT-10</t>
  </si>
  <si>
    <t>DESIGNOVÁ LAVIČKA BEZ OPĚRÁKU: bočnice z pohledového hydrofobního  betonu v přírodní šedé barvě ve tvaru L + sedák z podélných dubových latí profil 117x42 mm + podpůrná žárově zinkovaná ocelová konstrukce/dubové dřevo ošetřeno impregnací a transparentní lazurou s biocidním účinkem a kotveno pomocí skrytých nerezových vrutů/nekotveno – požadavek investora/hmotnost: 95 kg/ stejné designové provedení a povrchová úprava dřeva jako EXT-01,02,11,12</t>
  </si>
  <si>
    <t>EXT-11</t>
  </si>
  <si>
    <t>DESIGNOVÁ LAVIČKA S OPĚRÁKEM: bočnice z pohledového hydrofobního betonu v přírodní šedé barvě ve tvaru L + sedák a opěrák z podélných dubových latí profil 117x42 mm + podpůrná žárově zinkovaná ocelová konstrukce včetně pásovin nesoucí opěrák/dubové dřevo ošetřeno impregnací a transparentní lazurou s biocidním účinkem a kotveno pomocí skrytých nerezových vrutů/výška sedáku 444 mm/nekotveno – požadavek investora/hmotnost: 110 kg/stejné designové provedení a povrchová úprava dřeva jako EXT-01,02,10,12</t>
  </si>
  <si>
    <t>EXT-12</t>
  </si>
  <si>
    <t>DESIGNOVÝ STŮL: bočnice z pohledového hydrofobního betonu v přírodní šedé barvě ve tvaru L + plocha stolu z podélných dubových latí profil 117x42 mm + podpůrná žárově zinkovaná ocelová konstrukce/dubové dřevo ošetřeno impregnací a transparentní lazurou s biocidním účinkem a kotveno pomocí skrytých nerezových vrutů/nekotveno – požadavek investora/hmotnost: 150 kg/ stejné designové provedení a povrchová úprava dřeva jako EXT-01,02,10,11</t>
  </si>
  <si>
    <t>EXT-13</t>
  </si>
  <si>
    <t>DESIGNOVÁ LAVIČKA KOTVENÁ DO ATIKY: Viz výkres č. 220-04.</t>
  </si>
  <si>
    <t>EXT-14</t>
  </si>
  <si>
    <t>KRUHOVÝ DESIGNOVÝ KVĚTINÁČ S POSEZENÍM: Ø květináče bez sedáku 1500 mm/výška horní hrany sedáku od spodní hrany květináče 480 mm(květináč osazen 3 cm pod povrch terasy)/zinkovaná ocelová nosná konstrukce z výpalku z plechu tl. 8 a 5 mm, šest nosných nohou rozmístěné v kruhu po 60° procházející celou výškou květináče až na zem/vyztužené mírně zvednuté dno/spodní ocelový sokl Ø 1450 mm/k nosné konstrukci přišroubována pomocí šesti konzol kruhová lavička, sedák z dubových latí/opláštění konstrukce květináče vertikálně uloženými dubovými latěmi/dřevo přišroubováno skrytě nerezovými vruty/dubové dřevo se stejnou povrchovou úpravou jako EXT-01,02,10,11,12,13/vnitřní polypropylenová nádoba s přepadovými otvory pro odvod přebytečné vody ve výšce 100 mm ode dna a s 3 polypropylenovými oky pro kotvení stromu pomocí popruhu šířky 35 mm – oka rozmístěna ve středu nádoby po 120° v průměru 0,8 m/tepelná izolace tl. 3 cm po stranách uvnitř nádoby/uložen vlastní váhou na ocelový podstavec(SO 110)/spodní konstrukce květináče přizpůsobena skutečnému provedení ocelového podstavce/povrchová úprava oceli: prášková vypalovací barva v matném provedení v odstínu RAL 7022 stínová šedá/hmotnost: 280 kg/objem pro zeminu:1300 l (bez izolace)/v úrovni soklu osazen led pásek, který je součástí SO 110</t>
  </si>
  <si>
    <t>Rozpočet SO 220 Venkovní mobiliář</t>
  </si>
  <si>
    <t>CELKEM BEZ DPH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</si>
</sst>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6" formatCode="#,##0\ &quot;Kč&quot;;[Red]\-#,##0\ &quot;Kč&quot;"/>
  </numFmts>
  <fonts count="6" x14ac:knownFonts="1">
    <font>
      <sz val="11"/>
      <name val="Calibri"/>
    </font>
    <font>
      <sz val="13"/>
      <color rgb="FF000000"/>
      <name val="Arial Narrow"/>
      <family val="2"/>
      <charset val="238"/>
    </font>
    <font>
      <sz val="11"/>
      <color rgb="FF000000"/>
      <name val="Arial Narrow"/>
      <family val="2"/>
      <charset val="238"/>
    </font>
    <font>
      <b/>
      <sz val="11"/>
      <color rgb="FF000000"/>
      <name val="Arial Narrow"/>
      <family val="2"/>
      <charset val="238"/>
    </font>
    <font>
      <b/>
      <sz val="11"/>
      <name val="Calibri"/>
      <family val="2"/>
      <charset val="238"/>
    </font>
    <font>
      <sz val="13"/>
      <color rgb="FF000000"/>
      <name val="Arial Narrow"/>
      <family val="2"/>
      <charset val="238"/>
    </font>
  </fonts>
  <fills count="2">
    <fill>
      <patternFill patternType="none"/>
    </fill>
    <fill>
      <patternFill patternType="gray125"/>
    </fill>
  </fills>
  <borders count="12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0" borderId="2" xfId="0" applyFont="1" applyBorder="1" applyAlignment="1">
      <alignment horizontal="center" vertical="center" wrapText="1"/>
    </xf>
    <xf numFmtId="0" fontId="1" fillId="0" borderId="3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2" fillId="0" borderId="5" xfId="0" applyFont="1" applyBorder="1" applyAlignment="1">
      <alignment horizontal="left" vertical="center" wrapText="1"/>
    </xf>
    <xf numFmtId="0" fontId="2" fillId="0" borderId="6" xfId="0" applyFont="1" applyBorder="1" applyAlignment="1">
      <alignment horizontal="center" vertical="center" wrapText="1"/>
    </xf>
    <xf numFmtId="6" fontId="2" fillId="0" borderId="6" xfId="0" applyNumberFormat="1" applyFont="1" applyBorder="1" applyAlignment="1">
      <alignment horizontal="center" vertical="center" wrapText="1"/>
    </xf>
    <xf numFmtId="3" fontId="2" fillId="0" borderId="6" xfId="0" applyNumberFormat="1" applyFont="1" applyBorder="1" applyAlignment="1">
      <alignment horizontal="center" vertical="center" wrapText="1"/>
    </xf>
    <xf numFmtId="0" fontId="2" fillId="0" borderId="7" xfId="0" applyFont="1" applyBorder="1" applyAlignment="1">
      <alignment horizontal="left" vertical="center" wrapText="1"/>
    </xf>
    <xf numFmtId="0" fontId="2" fillId="0" borderId="7" xfId="0" applyFont="1" applyBorder="1" applyAlignment="1">
      <alignment horizontal="center" vertical="center" wrapText="1"/>
    </xf>
    <xf numFmtId="3" fontId="2" fillId="0" borderId="7" xfId="0" applyNumberFormat="1" applyFont="1" applyBorder="1" applyAlignment="1">
      <alignment horizontal="center" vertical="center" wrapText="1"/>
    </xf>
    <xf numFmtId="6" fontId="2" fillId="0" borderId="7" xfId="0" applyNumberFormat="1" applyFont="1" applyBorder="1" applyAlignment="1">
      <alignment horizontal="center" vertical="center" wrapText="1"/>
    </xf>
    <xf numFmtId="0" fontId="0" fillId="0" borderId="9" xfId="0" applyBorder="1"/>
    <xf numFmtId="0" fontId="0" fillId="0" borderId="10" xfId="0" applyBorder="1"/>
    <xf numFmtId="0" fontId="3" fillId="0" borderId="8" xfId="0" applyFont="1" applyFill="1" applyBorder="1" applyAlignment="1">
      <alignment horizontal="left" vertical="center" wrapText="1"/>
    </xf>
    <xf numFmtId="6" fontId="4" fillId="0" borderId="11" xfId="0" applyNumberFormat="1" applyFont="1" applyBorder="1"/>
    <xf numFmtId="0" fontId="5" fillId="0" borderId="1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 wrapText="1"/>
    </xf>
    <xf numFmtId="0" fontId="1" fillId="0" borderId="3" xfId="0" applyFont="1" applyBorder="1" applyAlignment="1">
      <alignment horizontal="center" vertical="center" wrapText="1"/>
    </xf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</xdr:colOff>
      <xdr:row>3</xdr:row>
      <xdr:rowOff>19050</xdr:rowOff>
    </xdr:from>
    <xdr:to>
      <xdr:col>1</xdr:col>
      <xdr:colOff>2762250</xdr:colOff>
      <xdr:row>3</xdr:row>
      <xdr:rowOff>1990725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685800" y="904875"/>
          <a:ext cx="1219370" cy="1219370"/>
        </a:xfrm>
        <a:prstGeom prst="rect">
          <a:avLst/>
        </a:prstGeom>
      </xdr:spPr>
    </xdr:pic>
    <xdr:clientData/>
  </xdr:twoCellAnchor>
  <xdr:twoCellAnchor>
    <xdr:from>
      <xdr:col>1</xdr:col>
      <xdr:colOff>9525</xdr:colOff>
      <xdr:row>4</xdr:row>
      <xdr:rowOff>19050</xdr:rowOff>
    </xdr:from>
    <xdr:to>
      <xdr:col>1</xdr:col>
      <xdr:colOff>2762250</xdr:colOff>
      <xdr:row>4</xdr:row>
      <xdr:rowOff>1990725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685800" y="904875"/>
          <a:ext cx="1219370" cy="1219370"/>
        </a:xfrm>
        <a:prstGeom prst="rect">
          <a:avLst/>
        </a:prstGeom>
      </xdr:spPr>
    </xdr:pic>
    <xdr:clientData/>
  </xdr:twoCellAnchor>
  <xdr:twoCellAnchor>
    <xdr:from>
      <xdr:col>1</xdr:col>
      <xdr:colOff>9525</xdr:colOff>
      <xdr:row>5</xdr:row>
      <xdr:rowOff>19050</xdr:rowOff>
    </xdr:from>
    <xdr:to>
      <xdr:col>1</xdr:col>
      <xdr:colOff>2762250</xdr:colOff>
      <xdr:row>5</xdr:row>
      <xdr:rowOff>2314575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>
        <a:xfrm>
          <a:off x="685800" y="904875"/>
          <a:ext cx="1219370" cy="1219370"/>
        </a:xfrm>
        <a:prstGeom prst="rect">
          <a:avLst/>
        </a:prstGeom>
      </xdr:spPr>
    </xdr:pic>
    <xdr:clientData/>
  </xdr:twoCellAnchor>
  <xdr:twoCellAnchor>
    <xdr:from>
      <xdr:col>1</xdr:col>
      <xdr:colOff>9525</xdr:colOff>
      <xdr:row>6</xdr:row>
      <xdr:rowOff>19050</xdr:rowOff>
    </xdr:from>
    <xdr:to>
      <xdr:col>1</xdr:col>
      <xdr:colOff>2762250</xdr:colOff>
      <xdr:row>6</xdr:row>
      <xdr:rowOff>1885950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685800" y="904875"/>
          <a:ext cx="1219370" cy="1219370"/>
        </a:xfrm>
        <a:prstGeom prst="rect">
          <a:avLst/>
        </a:prstGeom>
      </xdr:spPr>
    </xdr:pic>
    <xdr:clientData/>
  </xdr:twoCellAnchor>
  <xdr:twoCellAnchor>
    <xdr:from>
      <xdr:col>1</xdr:col>
      <xdr:colOff>9525</xdr:colOff>
      <xdr:row>7</xdr:row>
      <xdr:rowOff>19050</xdr:rowOff>
    </xdr:from>
    <xdr:to>
      <xdr:col>1</xdr:col>
      <xdr:colOff>2762250</xdr:colOff>
      <xdr:row>7</xdr:row>
      <xdr:rowOff>1885950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>
        <a:xfrm>
          <a:off x="685800" y="904875"/>
          <a:ext cx="1219370" cy="1219370"/>
        </a:xfrm>
        <a:prstGeom prst="rect">
          <a:avLst/>
        </a:prstGeom>
      </xdr:spPr>
    </xdr:pic>
    <xdr:clientData/>
  </xdr:twoCellAnchor>
  <xdr:twoCellAnchor>
    <xdr:from>
      <xdr:col>1</xdr:col>
      <xdr:colOff>9525</xdr:colOff>
      <xdr:row>8</xdr:row>
      <xdr:rowOff>19050</xdr:rowOff>
    </xdr:from>
    <xdr:to>
      <xdr:col>1</xdr:col>
      <xdr:colOff>2762250</xdr:colOff>
      <xdr:row>8</xdr:row>
      <xdr:rowOff>1885950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rcRect/>
        <a:stretch>
          <a:fillRect/>
        </a:stretch>
      </xdr:blipFill>
      <xdr:spPr>
        <a:xfrm>
          <a:off x="685800" y="904875"/>
          <a:ext cx="1219370" cy="1219370"/>
        </a:xfrm>
        <a:prstGeom prst="rect">
          <a:avLst/>
        </a:prstGeom>
      </xdr:spPr>
    </xdr:pic>
    <xdr:clientData/>
  </xdr:twoCellAnchor>
  <xdr:twoCellAnchor>
    <xdr:from>
      <xdr:col>1</xdr:col>
      <xdr:colOff>9525</xdr:colOff>
      <xdr:row>9</xdr:row>
      <xdr:rowOff>19050</xdr:rowOff>
    </xdr:from>
    <xdr:to>
      <xdr:col>1</xdr:col>
      <xdr:colOff>2762250</xdr:colOff>
      <xdr:row>9</xdr:row>
      <xdr:rowOff>2352675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rcRect/>
        <a:stretch>
          <a:fillRect/>
        </a:stretch>
      </xdr:blipFill>
      <xdr:spPr>
        <a:xfrm>
          <a:off x="685800" y="904875"/>
          <a:ext cx="1219370" cy="1219370"/>
        </a:xfrm>
        <a:prstGeom prst="rect">
          <a:avLst/>
        </a:prstGeom>
      </xdr:spPr>
    </xdr:pic>
    <xdr:clientData/>
  </xdr:twoCellAnchor>
  <xdr:twoCellAnchor>
    <xdr:from>
      <xdr:col>1</xdr:col>
      <xdr:colOff>9525</xdr:colOff>
      <xdr:row>10</xdr:row>
      <xdr:rowOff>19050</xdr:rowOff>
    </xdr:from>
    <xdr:to>
      <xdr:col>1</xdr:col>
      <xdr:colOff>2762250</xdr:colOff>
      <xdr:row>10</xdr:row>
      <xdr:rowOff>333375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rcRect/>
        <a:stretch>
          <a:fillRect/>
        </a:stretch>
      </xdr:blipFill>
      <xdr:spPr>
        <a:xfrm>
          <a:off x="685800" y="904875"/>
          <a:ext cx="1219370" cy="1219370"/>
        </a:xfrm>
        <a:prstGeom prst="rect">
          <a:avLst/>
        </a:prstGeom>
      </xdr:spPr>
    </xdr:pic>
    <xdr:clientData/>
  </xdr:twoCellAnchor>
  <xdr:twoCellAnchor>
    <xdr:from>
      <xdr:col>1</xdr:col>
      <xdr:colOff>9525</xdr:colOff>
      <xdr:row>11</xdr:row>
      <xdr:rowOff>19050</xdr:rowOff>
    </xdr:from>
    <xdr:to>
      <xdr:col>1</xdr:col>
      <xdr:colOff>2762250</xdr:colOff>
      <xdr:row>11</xdr:row>
      <xdr:rowOff>333375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rcRect/>
        <a:stretch>
          <a:fillRect/>
        </a:stretch>
      </xdr:blipFill>
      <xdr:spPr>
        <a:xfrm>
          <a:off x="685800" y="904875"/>
          <a:ext cx="1219370" cy="1219370"/>
        </a:xfrm>
        <a:prstGeom prst="rect">
          <a:avLst/>
        </a:prstGeom>
      </xdr:spPr>
    </xdr:pic>
    <xdr:clientData/>
  </xdr:twoCellAnchor>
  <xdr:twoCellAnchor>
    <xdr:from>
      <xdr:col>1</xdr:col>
      <xdr:colOff>9525</xdr:colOff>
      <xdr:row>12</xdr:row>
      <xdr:rowOff>19050</xdr:rowOff>
    </xdr:from>
    <xdr:to>
      <xdr:col>1</xdr:col>
      <xdr:colOff>2762250</xdr:colOff>
      <xdr:row>12</xdr:row>
      <xdr:rowOff>1771650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rcRect/>
        <a:stretch>
          <a:fillRect/>
        </a:stretch>
      </xdr:blipFill>
      <xdr:spPr>
        <a:xfrm>
          <a:off x="685800" y="904875"/>
          <a:ext cx="1219370" cy="1219370"/>
        </a:xfrm>
        <a:prstGeom prst="rect">
          <a:avLst/>
        </a:prstGeom>
      </xdr:spPr>
    </xdr:pic>
    <xdr:clientData/>
  </xdr:twoCellAnchor>
  <xdr:twoCellAnchor>
    <xdr:from>
      <xdr:col>1</xdr:col>
      <xdr:colOff>9525</xdr:colOff>
      <xdr:row>13</xdr:row>
      <xdr:rowOff>19050</xdr:rowOff>
    </xdr:from>
    <xdr:to>
      <xdr:col>1</xdr:col>
      <xdr:colOff>2762250</xdr:colOff>
      <xdr:row>13</xdr:row>
      <xdr:rowOff>1809750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rcRect/>
        <a:stretch>
          <a:fillRect/>
        </a:stretch>
      </xdr:blipFill>
      <xdr:spPr>
        <a:xfrm>
          <a:off x="685800" y="904875"/>
          <a:ext cx="1219370" cy="1219370"/>
        </a:xfrm>
        <a:prstGeom prst="rect">
          <a:avLst/>
        </a:prstGeom>
      </xdr:spPr>
    </xdr:pic>
    <xdr:clientData/>
  </xdr:twoCellAnchor>
  <xdr:twoCellAnchor>
    <xdr:from>
      <xdr:col>1</xdr:col>
      <xdr:colOff>9525</xdr:colOff>
      <xdr:row>14</xdr:row>
      <xdr:rowOff>19050</xdr:rowOff>
    </xdr:from>
    <xdr:to>
      <xdr:col>1</xdr:col>
      <xdr:colOff>2762250</xdr:colOff>
      <xdr:row>14</xdr:row>
      <xdr:rowOff>1562100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rcRect/>
        <a:stretch>
          <a:fillRect/>
        </a:stretch>
      </xdr:blipFill>
      <xdr:spPr>
        <a:xfrm>
          <a:off x="685800" y="904875"/>
          <a:ext cx="1219370" cy="1219370"/>
        </a:xfrm>
        <a:prstGeom prst="rect">
          <a:avLst/>
        </a:prstGeom>
      </xdr:spPr>
    </xdr:pic>
    <xdr:clientData/>
  </xdr:twoCellAnchor>
  <xdr:twoCellAnchor>
    <xdr:from>
      <xdr:col>1</xdr:col>
      <xdr:colOff>9525</xdr:colOff>
      <xdr:row>15</xdr:row>
      <xdr:rowOff>19050</xdr:rowOff>
    </xdr:from>
    <xdr:to>
      <xdr:col>1</xdr:col>
      <xdr:colOff>2762250</xdr:colOff>
      <xdr:row>15</xdr:row>
      <xdr:rowOff>333375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rcRect/>
        <a:stretch>
          <a:fillRect/>
        </a:stretch>
      </xdr:blipFill>
      <xdr:spPr>
        <a:xfrm>
          <a:off x="685800" y="904875"/>
          <a:ext cx="1219370" cy="1219370"/>
        </a:xfrm>
        <a:prstGeom prst="rect">
          <a:avLst/>
        </a:prstGeom>
      </xdr:spPr>
    </xdr:pic>
    <xdr:clientData/>
  </xdr:twoCellAnchor>
  <xdr:twoCellAnchor>
    <xdr:from>
      <xdr:col>1</xdr:col>
      <xdr:colOff>9525</xdr:colOff>
      <xdr:row>16</xdr:row>
      <xdr:rowOff>19050</xdr:rowOff>
    </xdr:from>
    <xdr:to>
      <xdr:col>1</xdr:col>
      <xdr:colOff>2762250</xdr:colOff>
      <xdr:row>16</xdr:row>
      <xdr:rowOff>4657725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00000000-0008-0000-00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rcRect/>
        <a:stretch>
          <a:fillRect/>
        </a:stretch>
      </xdr:blipFill>
      <xdr:spPr>
        <a:xfrm>
          <a:off x="685800" y="904875"/>
          <a:ext cx="1219370" cy="121937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I18"/>
  <sheetViews>
    <sheetView tabSelected="1" zoomScaleNormal="100" workbookViewId="0">
      <selection activeCell="H4" sqref="H4"/>
    </sheetView>
  </sheetViews>
  <sheetFormatPr defaultRowHeight="15" x14ac:dyDescent="0.25"/>
  <cols>
    <col min="1" max="1" width="8.140625" customWidth="1"/>
    <col min="2" max="2" width="41.5703125" customWidth="1"/>
    <col min="3" max="5" width="8.140625" customWidth="1"/>
    <col min="6" max="6" width="49.140625" customWidth="1"/>
    <col min="7" max="7" width="8.140625" customWidth="1"/>
    <col min="8" max="8" width="10.85546875" customWidth="1"/>
    <col min="9" max="9" width="15.140625" customWidth="1"/>
  </cols>
  <sheetData>
    <row r="1" spans="1:9" ht="18.95" customHeight="1" x14ac:dyDescent="0.25">
      <c r="A1" s="16" t="s">
        <v>39</v>
      </c>
      <c r="B1" s="17"/>
      <c r="C1" s="17"/>
      <c r="D1" s="17"/>
      <c r="E1" s="17"/>
      <c r="F1" s="17"/>
      <c r="G1" s="17"/>
      <c r="H1" s="17"/>
      <c r="I1" s="17"/>
    </row>
    <row r="2" spans="1:9" ht="18.95" customHeight="1" x14ac:dyDescent="0.25">
      <c r="A2" s="18" t="s">
        <v>0</v>
      </c>
      <c r="B2" s="19" t="s">
        <v>1</v>
      </c>
      <c r="C2" s="19" t="s">
        <v>2</v>
      </c>
      <c r="D2" s="19"/>
      <c r="E2" s="19"/>
      <c r="F2" s="19" t="s">
        <v>3</v>
      </c>
      <c r="G2" s="19" t="s">
        <v>4</v>
      </c>
      <c r="H2" s="19" t="s">
        <v>5</v>
      </c>
      <c r="I2" s="19" t="s">
        <v>6</v>
      </c>
    </row>
    <row r="3" spans="1:9" ht="45.4" customHeight="1" x14ac:dyDescent="0.25">
      <c r="A3" s="18"/>
      <c r="B3" s="19"/>
      <c r="C3" s="1" t="s">
        <v>7</v>
      </c>
      <c r="D3" s="2" t="s">
        <v>8</v>
      </c>
      <c r="E3" s="2" t="s">
        <v>9</v>
      </c>
      <c r="F3" s="19"/>
      <c r="G3" s="19"/>
      <c r="H3" s="19"/>
      <c r="I3" s="19"/>
    </row>
    <row r="4" spans="1:9" ht="211.7" customHeight="1" x14ac:dyDescent="0.25">
      <c r="A4" s="3" t="s">
        <v>10</v>
      </c>
      <c r="B4" s="4" t="s">
        <v>11</v>
      </c>
      <c r="C4" s="5">
        <v>476</v>
      </c>
      <c r="D4" s="5">
        <v>444</v>
      </c>
      <c r="E4" s="5">
        <v>2400</v>
      </c>
      <c r="F4" s="4" t="s">
        <v>12</v>
      </c>
      <c r="G4" s="5">
        <v>2</v>
      </c>
      <c r="H4" s="6"/>
      <c r="I4" s="6">
        <f>G4*H4</f>
        <v>0</v>
      </c>
    </row>
    <row r="5" spans="1:9" ht="211.7" customHeight="1" x14ac:dyDescent="0.25">
      <c r="A5" s="3" t="s">
        <v>13</v>
      </c>
      <c r="B5" s="4" t="s">
        <v>11</v>
      </c>
      <c r="C5" s="5">
        <v>476</v>
      </c>
      <c r="D5" s="5">
        <v>444</v>
      </c>
      <c r="E5" s="5">
        <v>1800</v>
      </c>
      <c r="F5" s="4" t="s">
        <v>14</v>
      </c>
      <c r="G5" s="5">
        <v>4</v>
      </c>
      <c r="H5" s="6"/>
      <c r="I5" s="6">
        <f t="shared" ref="I5:I17" si="0">G5*H5</f>
        <v>0</v>
      </c>
    </row>
    <row r="6" spans="1:9" ht="245.65" customHeight="1" x14ac:dyDescent="0.25">
      <c r="A6" s="3" t="s">
        <v>15</v>
      </c>
      <c r="B6" s="4" t="s">
        <v>11</v>
      </c>
      <c r="C6" s="5">
        <v>460</v>
      </c>
      <c r="D6" s="5">
        <v>1000</v>
      </c>
      <c r="E6" s="5">
        <v>460</v>
      </c>
      <c r="F6" s="4" t="s">
        <v>16</v>
      </c>
      <c r="G6" s="5">
        <v>10</v>
      </c>
      <c r="H6" s="6"/>
      <c r="I6" s="6">
        <f t="shared" si="0"/>
        <v>0</v>
      </c>
    </row>
    <row r="7" spans="1:9" ht="200.25" customHeight="1" x14ac:dyDescent="0.25">
      <c r="A7" s="3" t="s">
        <v>17</v>
      </c>
      <c r="B7" s="4" t="s">
        <v>11</v>
      </c>
      <c r="C7" s="5">
        <v>140</v>
      </c>
      <c r="D7" s="5">
        <v>1060</v>
      </c>
      <c r="E7" s="5">
        <v>140</v>
      </c>
      <c r="F7" s="4" t="s">
        <v>18</v>
      </c>
      <c r="G7" s="5">
        <v>2</v>
      </c>
      <c r="H7" s="6"/>
      <c r="I7" s="6">
        <f t="shared" si="0"/>
        <v>0</v>
      </c>
    </row>
    <row r="8" spans="1:9" ht="200.25" customHeight="1" x14ac:dyDescent="0.25">
      <c r="A8" s="3" t="s">
        <v>19</v>
      </c>
      <c r="B8" s="4" t="s">
        <v>11</v>
      </c>
      <c r="C8" s="5">
        <v>140</v>
      </c>
      <c r="D8" s="5">
        <v>800</v>
      </c>
      <c r="E8" s="5">
        <v>963</v>
      </c>
      <c r="F8" s="4" t="s">
        <v>20</v>
      </c>
      <c r="G8" s="5">
        <v>10</v>
      </c>
      <c r="H8" s="6"/>
      <c r="I8" s="6">
        <f t="shared" si="0"/>
        <v>0</v>
      </c>
    </row>
    <row r="9" spans="1:9" ht="200.25" customHeight="1" x14ac:dyDescent="0.25">
      <c r="A9" s="3" t="s">
        <v>21</v>
      </c>
      <c r="B9" s="4" t="s">
        <v>11</v>
      </c>
      <c r="C9" s="5">
        <v>140</v>
      </c>
      <c r="D9" s="5">
        <v>800</v>
      </c>
      <c r="E9" s="5">
        <v>603</v>
      </c>
      <c r="F9" s="4" t="s">
        <v>22</v>
      </c>
      <c r="G9" s="5">
        <v>18</v>
      </c>
      <c r="H9" s="6"/>
      <c r="I9" s="6">
        <f t="shared" si="0"/>
        <v>0</v>
      </c>
    </row>
    <row r="10" spans="1:9" ht="249.4" customHeight="1" x14ac:dyDescent="0.25">
      <c r="A10" s="3" t="s">
        <v>23</v>
      </c>
      <c r="B10" s="4" t="s">
        <v>11</v>
      </c>
      <c r="C10" s="5">
        <v>1000</v>
      </c>
      <c r="D10" s="5">
        <v>1200</v>
      </c>
      <c r="E10" s="5">
        <v>18000</v>
      </c>
      <c r="F10" s="4" t="s">
        <v>24</v>
      </c>
      <c r="G10" s="5">
        <v>1</v>
      </c>
      <c r="H10" s="7"/>
      <c r="I10" s="6">
        <f t="shared" si="0"/>
        <v>0</v>
      </c>
    </row>
    <row r="11" spans="1:9" ht="37.700000000000003" customHeight="1" x14ac:dyDescent="0.25">
      <c r="A11" s="3" t="s">
        <v>25</v>
      </c>
      <c r="B11" s="4" t="s">
        <v>11</v>
      </c>
      <c r="C11" s="5">
        <v>350</v>
      </c>
      <c r="D11" s="5">
        <v>600</v>
      </c>
      <c r="E11" s="5">
        <v>1100</v>
      </c>
      <c r="F11" s="4" t="s">
        <v>26</v>
      </c>
      <c r="G11" s="5">
        <v>1</v>
      </c>
      <c r="H11" s="5"/>
      <c r="I11" s="6">
        <f t="shared" si="0"/>
        <v>0</v>
      </c>
    </row>
    <row r="12" spans="1:9" ht="37.700000000000003" customHeight="1" x14ac:dyDescent="0.25">
      <c r="A12" s="3" t="s">
        <v>27</v>
      </c>
      <c r="B12" s="4" t="s">
        <v>11</v>
      </c>
      <c r="C12" s="5">
        <v>800</v>
      </c>
      <c r="D12" s="5">
        <v>1560</v>
      </c>
      <c r="E12" s="5">
        <v>3000</v>
      </c>
      <c r="F12" s="4" t="s">
        <v>28</v>
      </c>
      <c r="G12" s="5">
        <v>1</v>
      </c>
      <c r="H12" s="5"/>
      <c r="I12" s="6">
        <f t="shared" si="0"/>
        <v>0</v>
      </c>
    </row>
    <row r="13" spans="1:9" ht="189" customHeight="1" x14ac:dyDescent="0.25">
      <c r="A13" s="3" t="s">
        <v>29</v>
      </c>
      <c r="B13" s="4" t="s">
        <v>11</v>
      </c>
      <c r="C13" s="5">
        <v>476</v>
      </c>
      <c r="D13" s="5">
        <v>444</v>
      </c>
      <c r="E13" s="5">
        <v>1800</v>
      </c>
      <c r="F13" s="4" t="s">
        <v>30</v>
      </c>
      <c r="G13" s="5">
        <v>12</v>
      </c>
      <c r="H13" s="6"/>
      <c r="I13" s="6">
        <f t="shared" si="0"/>
        <v>0</v>
      </c>
    </row>
    <row r="14" spans="1:9" ht="192.75" customHeight="1" x14ac:dyDescent="0.25">
      <c r="A14" s="3" t="s">
        <v>31</v>
      </c>
      <c r="B14" s="4" t="s">
        <v>11</v>
      </c>
      <c r="C14" s="5">
        <v>609</v>
      </c>
      <c r="D14" s="5">
        <v>800</v>
      </c>
      <c r="E14" s="5">
        <v>1800</v>
      </c>
      <c r="F14" s="4" t="s">
        <v>32</v>
      </c>
      <c r="G14" s="5">
        <v>10</v>
      </c>
      <c r="H14" s="6"/>
      <c r="I14" s="6">
        <f t="shared" si="0"/>
        <v>0</v>
      </c>
    </row>
    <row r="15" spans="1:9" ht="166.35" customHeight="1" x14ac:dyDescent="0.25">
      <c r="A15" s="3" t="s">
        <v>33</v>
      </c>
      <c r="B15" s="4" t="s">
        <v>11</v>
      </c>
      <c r="C15" s="5">
        <v>720</v>
      </c>
      <c r="D15" s="5">
        <v>744</v>
      </c>
      <c r="E15" s="5">
        <v>1800</v>
      </c>
      <c r="F15" s="4" t="s">
        <v>34</v>
      </c>
      <c r="G15" s="5">
        <v>8</v>
      </c>
      <c r="H15" s="6"/>
      <c r="I15" s="6">
        <f t="shared" si="0"/>
        <v>0</v>
      </c>
    </row>
    <row r="16" spans="1:9" ht="37.700000000000003" customHeight="1" x14ac:dyDescent="0.25">
      <c r="A16" s="3" t="s">
        <v>35</v>
      </c>
      <c r="B16" s="4" t="s">
        <v>11</v>
      </c>
      <c r="C16" s="5">
        <v>1138</v>
      </c>
      <c r="D16" s="5">
        <v>622</v>
      </c>
      <c r="E16" s="5">
        <v>1900</v>
      </c>
      <c r="F16" s="4" t="s">
        <v>36</v>
      </c>
      <c r="G16" s="5">
        <v>6</v>
      </c>
      <c r="H16" s="5"/>
      <c r="I16" s="6">
        <f t="shared" si="0"/>
        <v>0</v>
      </c>
    </row>
    <row r="17" spans="1:9" ht="409.6" customHeight="1" x14ac:dyDescent="0.25">
      <c r="A17" s="3" t="s">
        <v>37</v>
      </c>
      <c r="B17" s="4" t="s">
        <v>11</v>
      </c>
      <c r="C17" s="5">
        <v>2500</v>
      </c>
      <c r="D17" s="5">
        <v>1120</v>
      </c>
      <c r="E17" s="5">
        <v>2500</v>
      </c>
      <c r="F17" s="8" t="s">
        <v>38</v>
      </c>
      <c r="G17" s="9">
        <v>6</v>
      </c>
      <c r="H17" s="10"/>
      <c r="I17" s="11">
        <f t="shared" si="0"/>
        <v>0</v>
      </c>
    </row>
    <row r="18" spans="1:9" ht="16.5" x14ac:dyDescent="0.25">
      <c r="F18" s="14" t="s">
        <v>40</v>
      </c>
      <c r="G18" s="12"/>
      <c r="H18" s="13"/>
      <c r="I18" s="15">
        <f>SUM(I4:I17)</f>
        <v>0</v>
      </c>
    </row>
  </sheetData>
  <mergeCells count="8">
    <mergeCell ref="A1:I1"/>
    <mergeCell ref="A2:A3"/>
    <mergeCell ref="B2:B3"/>
    <mergeCell ref="C2:E2"/>
    <mergeCell ref="F2:F3"/>
    <mergeCell ref="G2:G3"/>
    <mergeCell ref="H2:H3"/>
    <mergeCell ref="I2:I3"/>
  </mergeCells>
  <pageMargins left="0.70866141732283472" right="0.70866141732283472" top="0.78740157480314965" bottom="0.78740157480314965" header="0.31496062992125984" footer="0.31496062992125984"/>
  <pageSetup paperSize="9" scale="83" fitToHeight="0" orientation="landscape" r:id="rId1"/>
  <headerFooter>
    <oddHeader>&amp;RPokud je uveden referenční výrobek, může být nahrazen rovnocenným řešením dle ust. § 89 odst. 6 zákona č. 134/2016 Sb.</oddHead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1</vt:i4>
      </vt:variant>
    </vt:vector>
  </HeadingPairs>
  <TitlesOfParts>
    <vt:vector size="2" baseType="lpstr">
      <vt:lpstr>Výkaz výměr venkovního mobiliář</vt:lpstr>
      <vt:lpstr>'Výkaz výměr venkovního mobiliář'!Názvy_tisku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Tomáš Bubeník</cp:lastModifiedBy>
  <cp:lastPrinted>2021-01-15T08:36:23Z</cp:lastPrinted>
  <dcterms:modified xsi:type="dcterms:W3CDTF">2021-01-15T08:36:38Z</dcterms:modified>
</cp:coreProperties>
</file>