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9-015 Nová Budova EkF\19-015-4_DSP\19-015-4_3_Pracovni_slozka\19-015-4_E_Dokladova_cast\"/>
    </mc:Choice>
  </mc:AlternateContent>
  <xr:revisionPtr revIDLastSave="0" documentId="13_ncr:1_{F9055861-DCA9-4F14-8A8E-CBF53234E61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(TL)hlavní" sheetId="15" r:id="rId1"/>
    <sheet name="Seznam_dokladů" sheetId="1" r:id="rId2"/>
    <sheet name="List2" sheetId="25" r:id="rId3"/>
    <sheet name="ŽP_Poláchová" sheetId="24" r:id="rId4"/>
    <sheet name="p.Ševčíková" sheetId="23" r:id="rId5"/>
    <sheet name="(S) oddílů - 03 -DUR " sheetId="14" r:id="rId6"/>
    <sheet name="(S) oddílů 04 - ohlášení" sheetId="18" r:id="rId7"/>
    <sheet name="(S) oddílů 0 04 DURSP" sheetId="16" r:id="rId8"/>
    <sheet name="(S) oddílů - 04 - DBP" sheetId="17" r:id="rId9"/>
    <sheet name="Návod !!" sheetId="19" state="hidden" r:id="rId10"/>
    <sheet name="List1" sheetId="20" r:id="rId11"/>
  </sheets>
  <definedNames>
    <definedName name="_xlnm._FilterDatabase" localSheetId="1" hidden="1">Seznam_dokladů!$C$9:$M$21</definedName>
    <definedName name="_xlnm.Print_Area" localSheetId="5">'(S) oddílů - 03 -DUR '!$B$2:$M$41</definedName>
    <definedName name="_xlnm.Print_Area" localSheetId="8">'(S) oddílů - 04 - DBP'!$B$2:$M$42</definedName>
    <definedName name="_xlnm.Print_Area" localSheetId="7">'(S) oddílů 0 04 DURSP'!$B$2:$M$43</definedName>
    <definedName name="_xlnm.Print_Area" localSheetId="6">'(S) oddílů 04 - ohlášení'!$B$2:$M$44</definedName>
    <definedName name="_xlnm.Print_Area" localSheetId="0">'(TL)hlavní'!$A$1:$L$59</definedName>
    <definedName name="_xlnm.Print_Area" localSheetId="1">Seznam_dokladů!$C$1:$G$39</definedName>
    <definedName name="Stupe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" i="25" l="1"/>
  <c r="G5" i="17" l="1"/>
  <c r="B19" i="17" s="1"/>
  <c r="G5" i="16"/>
  <c r="B25" i="16" s="1"/>
  <c r="G5" i="18"/>
  <c r="B25" i="18" s="1"/>
  <c r="G5" i="14"/>
  <c r="B17" i="14" s="1"/>
  <c r="G2" i="17"/>
  <c r="E2" i="1"/>
  <c r="I5" i="17"/>
  <c r="M5" i="17"/>
  <c r="M5" i="16"/>
  <c r="I5" i="16"/>
  <c r="G2" i="16"/>
  <c r="M5" i="18"/>
  <c r="I5" i="18"/>
  <c r="G2" i="18"/>
  <c r="M5" i="14"/>
  <c r="I5" i="14"/>
  <c r="G2" i="14"/>
  <c r="B19" i="14" l="1"/>
  <c r="B21" i="14"/>
  <c r="B19" i="18"/>
  <c r="B15" i="18"/>
  <c r="B17" i="18"/>
  <c r="B15" i="16"/>
  <c r="B23" i="14"/>
  <c r="B15" i="14"/>
  <c r="B19" i="16"/>
  <c r="B17" i="16"/>
  <c r="B21" i="16"/>
  <c r="B23" i="18"/>
  <c r="B21" i="18"/>
  <c r="B17" i="17"/>
  <c r="B23" i="16"/>
  <c r="B15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Wolek.L</author>
    <author>Luďa</author>
  </authors>
  <commentList>
    <comment ref="A1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9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<sst xmlns="http://schemas.openxmlformats.org/spreadsheetml/2006/main" count="1250" uniqueCount="564">
  <si>
    <t>Stupeň:</t>
  </si>
  <si>
    <t>Pol.</t>
  </si>
  <si>
    <t>Archivní číslo</t>
  </si>
  <si>
    <t>Název dokumentu</t>
  </si>
  <si>
    <t>č.j.</t>
  </si>
  <si>
    <t>Žádost zaslána</t>
  </si>
  <si>
    <t>Zakázka č.:</t>
  </si>
  <si>
    <t>Název zakázky:</t>
  </si>
  <si>
    <t>Datum vyjádření</t>
  </si>
  <si>
    <t>Poznámka</t>
  </si>
  <si>
    <t>Odkaz na vyjádření</t>
  </si>
  <si>
    <t>1.</t>
  </si>
  <si>
    <t>2.</t>
  </si>
  <si>
    <t>3.</t>
  </si>
  <si>
    <t>4.</t>
  </si>
  <si>
    <t>7.</t>
  </si>
  <si>
    <t>Kontakt</t>
  </si>
  <si>
    <t>nepodáno</t>
  </si>
  <si>
    <t>podáno</t>
  </si>
  <si>
    <t>vyřízeno</t>
  </si>
  <si>
    <t>:</t>
  </si>
  <si>
    <t>/</t>
  </si>
  <si>
    <t>Zhotovitel</t>
  </si>
  <si>
    <t>702 00 Ostrava - Moravská Ostrava</t>
  </si>
  <si>
    <t xml:space="preserve">vyber ze seznamu </t>
  </si>
  <si>
    <t>Vypracoval</t>
  </si>
  <si>
    <t>Objednatel</t>
  </si>
  <si>
    <t>Datum</t>
  </si>
  <si>
    <t>Ing. Jitka Jelínková</t>
  </si>
  <si>
    <t>Tomáš Lehnert</t>
  </si>
  <si>
    <t>Ing. Ondřej Macháč</t>
  </si>
  <si>
    <t>Ing. Dalibor Staněk</t>
  </si>
  <si>
    <t>Iva Sotolová</t>
  </si>
  <si>
    <t>Ing. Eva Vojtasíková</t>
  </si>
  <si>
    <t>Podklady a průzkumy</t>
  </si>
  <si>
    <t>Dokumentace současného stavu</t>
  </si>
  <si>
    <t>Studie dispozičního řešení</t>
  </si>
  <si>
    <t>Architektonická studie</t>
  </si>
  <si>
    <t>Urbanistická studie</t>
  </si>
  <si>
    <t>Technická studie</t>
  </si>
  <si>
    <t>Investiční záměr</t>
  </si>
  <si>
    <t>Demolice</t>
  </si>
  <si>
    <t>Dokumentace k územnímu rozhodnutí</t>
  </si>
  <si>
    <t>Dokumentace ke stavebnímu povolení</t>
  </si>
  <si>
    <t>Realizační dokumentace stavby</t>
  </si>
  <si>
    <t>Dokumentace pro výběr dodavatele stavby</t>
  </si>
  <si>
    <t>Dílenská dokumentace</t>
  </si>
  <si>
    <t>Dokumentace skutečného provedení stavby</t>
  </si>
  <si>
    <t>Autorský dozor</t>
  </si>
  <si>
    <t>Inženýrská činnost</t>
  </si>
  <si>
    <t>Technický dozor investora</t>
  </si>
  <si>
    <t>E.1 Závazná stanoviska, stanoviska, rozhodnutí, vyjádření dotčených orgánů</t>
  </si>
  <si>
    <t>E.6 Ostatní stanoviska, vyjádření, posudky a výsledky jednání vedených v průběhu zpracování dokumentace</t>
  </si>
  <si>
    <t>název zakázky</t>
  </si>
  <si>
    <t>stupeň</t>
  </si>
  <si>
    <t>archivní č.</t>
  </si>
  <si>
    <t>dne</t>
  </si>
  <si>
    <t>S E Z N A M   D O K U M E N T A C E</t>
  </si>
  <si>
    <t>číslo paré</t>
  </si>
  <si>
    <t>rozdělovník</t>
  </si>
  <si>
    <t>počet výtisků</t>
  </si>
  <si>
    <t>č.zakázky</t>
  </si>
  <si>
    <t>změna</t>
  </si>
  <si>
    <t>E. 1</t>
  </si>
  <si>
    <t>E. 2</t>
  </si>
  <si>
    <t>E. 3</t>
  </si>
  <si>
    <t>E. 4</t>
  </si>
  <si>
    <t>E.4 Projekt zpracovaný báňským projektantem</t>
  </si>
  <si>
    <t>E. 5</t>
  </si>
  <si>
    <t>E. 6</t>
  </si>
  <si>
    <t>č.výkresu</t>
  </si>
  <si>
    <t xml:space="preserve">E.2. Stanoviska vlastníků veřejné dopravní a technické infrastruktury </t>
  </si>
  <si>
    <t>E.4 Geodetický podklad pro projektovou činnost zpracovaný podle jiných právních předpisů</t>
  </si>
  <si>
    <t>E.5 Ostatní stanoviska, vyjádření, posudky a výsledky jednání vedených v průběhu zpracování dokumentace</t>
  </si>
  <si>
    <t>E.3 Doklad podle zvláštního právního předpisu3) prokazující shodu vlastností výrobku, který plní funkci stavby, s požadavky na stavby podle § 156 stavebního zákona nebo technická dokumentace výrobce nebo dovozce, popřípadě další doklad, z něhož je možné ověřit dodržení požadavků na stavby</t>
  </si>
  <si>
    <t xml:space="preserve">      </t>
  </si>
  <si>
    <t>Číslo zakázky</t>
  </si>
  <si>
    <t>Hlavní projektant</t>
  </si>
  <si>
    <t>Vyber stupeň dokumentace:</t>
  </si>
  <si>
    <t>Vyber jednatele</t>
  </si>
  <si>
    <t xml:space="preserve">vyber nebo vepiš VP </t>
  </si>
  <si>
    <t>Ing. arch. Martin Chválek, MBA</t>
  </si>
  <si>
    <t>Ing. Bronislav Bonczek</t>
  </si>
  <si>
    <t>Ing. arch. Aleš Vojtasík</t>
  </si>
  <si>
    <t>Ing. arch. Tomáš Janča</t>
  </si>
  <si>
    <t>Geologický průzkum</t>
  </si>
  <si>
    <t>Radonový průzkum</t>
  </si>
  <si>
    <t>Vlasta Konupčíková</t>
  </si>
  <si>
    <t>Ing. Josef Kupka</t>
  </si>
  <si>
    <t>Ing. Jana Malínková</t>
  </si>
  <si>
    <t xml:space="preserve">Ing. Richard Michalík </t>
  </si>
  <si>
    <t>Ing. Ondřej Motloch</t>
  </si>
  <si>
    <t>Ing. Pavel Pietak</t>
  </si>
  <si>
    <t>Ing. Daniela Prášková</t>
  </si>
  <si>
    <t>Ing. Tomáš Prokša</t>
  </si>
  <si>
    <t>Ing. Tomáš Staněk</t>
  </si>
  <si>
    <t>Ing. Magdaléna Stoimenovová</t>
  </si>
  <si>
    <t>Petr Strakoš</t>
  </si>
  <si>
    <t xml:space="preserve">Dokumentace pro změnu užívání stavby </t>
  </si>
  <si>
    <t>Dokumentace pro změnu stavby před dokončením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</si>
  <si>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</si>
  <si>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</si>
  <si>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</si>
  <si>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</si>
  <si>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</si>
  <si>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</si>
  <si>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</si>
  <si>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</si>
  <si>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</si>
  <si>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</si>
  <si>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</si>
  <si>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 xml:space="preserve">Dokumentace bouracích prací </t>
  </si>
  <si>
    <t>Dokumentace pro provádění stavby</t>
  </si>
  <si>
    <t>Projektová dokumentace staveb dálnic, silnic, místních komunikací a veřejně přístupných účelových komunikací pro provádění stavby</t>
  </si>
  <si>
    <t>Projektová dokumentace pro nezbytné úpravy</t>
  </si>
  <si>
    <t>části dokumentace</t>
  </si>
  <si>
    <t>předávací protokol</t>
  </si>
  <si>
    <t>Vyber nebo vepiš</t>
  </si>
  <si>
    <t>Vyber</t>
  </si>
  <si>
    <t>Projektant</t>
  </si>
  <si>
    <t>Dokumentace v počtu</t>
  </si>
  <si>
    <t>ks</t>
  </si>
  <si>
    <t>Architektonické řešení</t>
  </si>
  <si>
    <t>Vícetisky v počtu vyhotovení</t>
  </si>
  <si>
    <t>paré</t>
  </si>
  <si>
    <t>Architektura</t>
  </si>
  <si>
    <t>Projekční podklady</t>
  </si>
  <si>
    <t>výtisků</t>
  </si>
  <si>
    <t>Betonové konstrukce</t>
  </si>
  <si>
    <t>Výkres číslo</t>
  </si>
  <si>
    <t>Datové rozvody, strukturovaná kabeláž</t>
  </si>
  <si>
    <t>Dokumentace na CD ROM</t>
  </si>
  <si>
    <t>Originál výpisu z katastru nemovitostí</t>
  </si>
  <si>
    <t>Dendrologický průzkum</t>
  </si>
  <si>
    <t>Originál informace o parcelách KN</t>
  </si>
  <si>
    <t>Denní osvětlení</t>
  </si>
  <si>
    <t>Originál situace provizorního dopravního značení</t>
  </si>
  <si>
    <t>Dispoziční řešení</t>
  </si>
  <si>
    <t>Originál snímku katastrální mapy</t>
  </si>
  <si>
    <t>Dopravní řešení</t>
  </si>
  <si>
    <t>Souhlas vlastníků pozemků se stavbou</t>
  </si>
  <si>
    <t>Dopravní značení</t>
  </si>
  <si>
    <t>Dřevěné konstrukce</t>
  </si>
  <si>
    <t>Elektroinstalace</t>
  </si>
  <si>
    <t>Elektroinstalace - silnoproud</t>
  </si>
  <si>
    <t>Elektroinstalace - slaboproud</t>
  </si>
  <si>
    <t>Elektronický protipožární systém (EPS)</t>
  </si>
  <si>
    <t>Elektronický zabezpečovací systém (EZS)</t>
  </si>
  <si>
    <t>Geotechnický průzkum</t>
  </si>
  <si>
    <t>Kácení zeleně</t>
  </si>
  <si>
    <t>Kompletace</t>
  </si>
  <si>
    <t>Komunikace</t>
  </si>
  <si>
    <t>Koordinační situace</t>
  </si>
  <si>
    <t>Kreslení</t>
  </si>
  <si>
    <t>KTÚ a sadové úpravy</t>
  </si>
  <si>
    <t>Medicínské plyny</t>
  </si>
  <si>
    <t>Měření a regulace</t>
  </si>
  <si>
    <t>Ocelové konstrukce</t>
  </si>
  <si>
    <t>Pedologický průzkum</t>
  </si>
  <si>
    <t>Plynoinstalace</t>
  </si>
  <si>
    <t>POV</t>
  </si>
  <si>
    <t>Požární bezpečnost</t>
  </si>
  <si>
    <t>Průzkum bludných proudů</t>
  </si>
  <si>
    <t>Přípojka elektro</t>
  </si>
  <si>
    <t>Přípojka kanalizace</t>
  </si>
  <si>
    <t>Přípojka NN</t>
  </si>
  <si>
    <t>Přípojka plynu</t>
  </si>
  <si>
    <t>Přípojka tepla</t>
  </si>
  <si>
    <t>Přípojka VN</t>
  </si>
  <si>
    <t>Přípojka vody</t>
  </si>
  <si>
    <t>Příprava nabídky</t>
  </si>
  <si>
    <t>Příprava území</t>
  </si>
  <si>
    <t>Příprava zakázky</t>
  </si>
  <si>
    <t>Režie</t>
  </si>
  <si>
    <t>Rozpočet</t>
  </si>
  <si>
    <t>Statika</t>
  </si>
  <si>
    <t>Stavební a konstrukční řešení</t>
  </si>
  <si>
    <t>Technologie a vybavení kuchyně</t>
  </si>
  <si>
    <t>Technologie chlazení a přípravy ledové plochy</t>
  </si>
  <si>
    <t>Teplovod</t>
  </si>
  <si>
    <t>Umělé osvětlení</t>
  </si>
  <si>
    <t>Urbanismus</t>
  </si>
  <si>
    <t>Ústřední vytápění</t>
  </si>
  <si>
    <t>Veřejné osvětlení</t>
  </si>
  <si>
    <t>Vizualizace</t>
  </si>
  <si>
    <t>Vodní hospodářství</t>
  </si>
  <si>
    <t>Vzduchotechnika</t>
  </si>
  <si>
    <t>Zaměření stávajícího stavu</t>
  </si>
  <si>
    <t>Zaměření výškopisu polohopisu</t>
  </si>
  <si>
    <t>Zdravotechnika</t>
  </si>
  <si>
    <t>Zdravotnické technologie</t>
  </si>
  <si>
    <t>Zjištění bludných proudů</t>
  </si>
  <si>
    <t>Zpevněné plochy</t>
  </si>
  <si>
    <t>E.3 Geodetický podklad pro projektovou činnost zpracovaný podle jiných právních předpisů</t>
  </si>
  <si>
    <t>E.5 Průkaz energetické náročnosti budovy podle zákona o hospodaření energií</t>
  </si>
  <si>
    <t xml:space="preserve">E.2 Stanoviska vlastníků veřejné dopravní a technické infrastruktury </t>
  </si>
  <si>
    <t>Typ</t>
  </si>
  <si>
    <t>Projektová dokumentace pro ohlášení stavby uvedené v § 104 odst. 1 písm. a) až e) stavebního zákona nebo pro vydání stavebního povolení</t>
  </si>
  <si>
    <t>E.3 Ostatní stanoviska, vyjádření, posudky a výsledky jednání vedených v průběhu zpracování dokumentace</t>
  </si>
  <si>
    <t>Začni listem (TL)hlavní</t>
  </si>
  <si>
    <t>vepiš název zakázky</t>
  </si>
  <si>
    <t>vyber stupeň dokumentace (ze seznamu)</t>
  </si>
  <si>
    <t>doplň číslo zakázky</t>
  </si>
  <si>
    <t>doplň kdo vypracoval</t>
  </si>
  <si>
    <t>Doplň název a dresu objednatele</t>
  </si>
  <si>
    <t>Doplň datum</t>
  </si>
  <si>
    <t>vyber ze seznamu hlavního projektanata nebo doplň</t>
  </si>
  <si>
    <t>Dle typu žádosti ponech list - buď DUR, ohlášení, DURSP nebo DBP. Ostatní smaž nebo skryj</t>
  </si>
  <si>
    <t xml:space="preserve">3. </t>
  </si>
  <si>
    <t>List Seznam dokladů</t>
  </si>
  <si>
    <t>zde se vyplňují doklady</t>
  </si>
  <si>
    <t>Do kolonky typ se zapíše dle typu dokladu E1, E2, E3, E5 nebo E6 (dle typu dokumentace a jejího číslování)</t>
  </si>
  <si>
    <t xml:space="preserve">  - to bude pro filtraci seznamu k tisku</t>
  </si>
  <si>
    <t xml:space="preserve"> do </t>
  </si>
  <si>
    <t>se vepíš E1 - E6 dle typu seznamu (pak se zobrazí v názvu seznamu</t>
  </si>
  <si>
    <t>Dokumentace bouracích prací</t>
  </si>
  <si>
    <t>klikni a vyber v menu</t>
  </si>
  <si>
    <t>nebude-li odkaz fungovat, nakopirujte odkaz přímo do vyhledávače !!!</t>
  </si>
  <si>
    <t>E2</t>
  </si>
  <si>
    <t>DBP</t>
  </si>
  <si>
    <t>kpl</t>
  </si>
  <si>
    <t>pdf</t>
  </si>
  <si>
    <t>sit + tz</t>
  </si>
  <si>
    <t>sit  + tz</t>
  </si>
  <si>
    <t>kpl IČ</t>
  </si>
  <si>
    <t>sit+tz</t>
  </si>
  <si>
    <t>sit+tz+elektro</t>
  </si>
  <si>
    <t>3 x kpl investor</t>
  </si>
  <si>
    <t>10 pare KPL</t>
  </si>
  <si>
    <t>15.</t>
  </si>
  <si>
    <t>16.</t>
  </si>
  <si>
    <t>17.</t>
  </si>
  <si>
    <t>18.</t>
  </si>
  <si>
    <t>19.</t>
  </si>
  <si>
    <t>20.</t>
  </si>
  <si>
    <t>22.</t>
  </si>
  <si>
    <t>parc. č.</t>
  </si>
  <si>
    <r>
      <t>výměra m</t>
    </r>
    <r>
      <rPr>
        <vertAlign val="superscript"/>
        <sz val="11"/>
        <rFont val="Arial"/>
        <family val="2"/>
        <charset val="238"/>
      </rPr>
      <t>2</t>
    </r>
  </si>
  <si>
    <t xml:space="preserve">vlastnické právo                                  </t>
  </si>
  <si>
    <t>katastrální území</t>
  </si>
  <si>
    <t>druh pozemku</t>
  </si>
  <si>
    <t>1643/10</t>
  </si>
  <si>
    <t xml:space="preserve">VŠB-TUO, 17. listopadu 2172/15, Poruba, </t>
  </si>
  <si>
    <t>70800 Ostrava</t>
  </si>
  <si>
    <t>Poruba</t>
  </si>
  <si>
    <t>zastavěná plocha a nádvoří</t>
  </si>
  <si>
    <t>1643/8</t>
  </si>
  <si>
    <t>ostatní plocha</t>
  </si>
  <si>
    <t>1643/2</t>
  </si>
  <si>
    <t>1643/5</t>
  </si>
  <si>
    <t>1643/14</t>
  </si>
  <si>
    <t>1643/4</t>
  </si>
  <si>
    <t>1643/50</t>
  </si>
  <si>
    <t>1643/39</t>
  </si>
  <si>
    <t>1643/38</t>
  </si>
  <si>
    <t>1643/37</t>
  </si>
  <si>
    <t>1643/31</t>
  </si>
  <si>
    <t>1643/49</t>
  </si>
  <si>
    <t>1643/44</t>
  </si>
  <si>
    <t>1643/46</t>
  </si>
  <si>
    <t>1643/43</t>
  </si>
  <si>
    <t>Zařízení staveniště bude zřízeno na pozemcích č:</t>
  </si>
  <si>
    <t>vlastnické právo /                                          právo hospodařit s majetkem státu</t>
  </si>
  <si>
    <t>23.</t>
  </si>
  <si>
    <t>24.</t>
  </si>
  <si>
    <t>25.</t>
  </si>
  <si>
    <t>26.</t>
  </si>
  <si>
    <t>27.</t>
  </si>
  <si>
    <t>30.</t>
  </si>
  <si>
    <t>31.</t>
  </si>
  <si>
    <t>32.</t>
  </si>
  <si>
    <t>33.</t>
  </si>
  <si>
    <t>34.</t>
  </si>
  <si>
    <t>37.</t>
  </si>
  <si>
    <t>38.</t>
  </si>
  <si>
    <t>39.</t>
  </si>
  <si>
    <t>40.</t>
  </si>
  <si>
    <t>E.  DOKLADOVÁ ČÁST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</si>
  <si>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</si>
  <si>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</si>
  <si>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</si>
  <si>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</si>
  <si>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</si>
  <si>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</si>
  <si>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</si>
  <si>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</si>
  <si>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</si>
  <si>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36.</t>
  </si>
  <si>
    <t>29.</t>
  </si>
  <si>
    <t>21.</t>
  </si>
  <si>
    <t>41.</t>
  </si>
  <si>
    <t>42.</t>
  </si>
  <si>
    <t>43.</t>
  </si>
  <si>
    <t>CHVÁLEK ATELIÉR s.r.o.</t>
  </si>
  <si>
    <t>Kafkova1064/12</t>
  </si>
  <si>
    <t>.</t>
  </si>
  <si>
    <t>2019</t>
  </si>
  <si>
    <t>platnost</t>
  </si>
  <si>
    <t xml:space="preserve">Nová budova EkF – v areálu VŠB-TUO </t>
  </si>
  <si>
    <t>Vysoká škola báňská -Technická univerzita Ostrava</t>
  </si>
  <si>
    <t>17. listopadu 2172/15</t>
  </si>
  <si>
    <t>708 00 Ostrava - Poruba</t>
  </si>
  <si>
    <t>Ing. Martin Cieślar</t>
  </si>
  <si>
    <t>19-015-3 / E-01</t>
  </si>
  <si>
    <t>19-015-3 / E-02</t>
  </si>
  <si>
    <t>19-015-3 / E-03</t>
  </si>
  <si>
    <t>19-015-3 / E-04</t>
  </si>
  <si>
    <t>19-015-3 / E-05</t>
  </si>
  <si>
    <t>19-015-3 / E-06</t>
  </si>
  <si>
    <t>19-015-3 / E-07</t>
  </si>
  <si>
    <t>19-015-3 / E-08</t>
  </si>
  <si>
    <t>19-015-3 / E-09</t>
  </si>
  <si>
    <t>19-015-3 / E-10</t>
  </si>
  <si>
    <t>19-015-3 / E-11</t>
  </si>
  <si>
    <t>19-015-3 / E-12</t>
  </si>
  <si>
    <t>19-015-3 / E-13</t>
  </si>
  <si>
    <t>19-015-3 / E-14</t>
  </si>
  <si>
    <t>19-015-3 / E-15</t>
  </si>
  <si>
    <t>19-015-3 / E-16</t>
  </si>
  <si>
    <t>19-015-3 / E-17</t>
  </si>
  <si>
    <t>19-015-3 / E-18</t>
  </si>
  <si>
    <t>19-015-3 / E-19</t>
  </si>
  <si>
    <t>19-015-3 / E-20</t>
  </si>
  <si>
    <t>19-015-3 / E-21</t>
  </si>
  <si>
    <t>19-015-3 / E-22</t>
  </si>
  <si>
    <t>19-015-3 / E-23</t>
  </si>
  <si>
    <t>19-015-3 / E-24</t>
  </si>
  <si>
    <t>19-015-3 / E-25</t>
  </si>
  <si>
    <t>19-015-3 / E-26</t>
  </si>
  <si>
    <t>19-015-3 / E-27</t>
  </si>
  <si>
    <t>19-015-3 / E-29</t>
  </si>
  <si>
    <t>19-015-3 / E-30</t>
  </si>
  <si>
    <t>19-015-3 / E-31</t>
  </si>
  <si>
    <t>19-015-3 / E-32</t>
  </si>
  <si>
    <t>19-015-3 / E-33</t>
  </si>
  <si>
    <t>19-015-3 / E-34</t>
  </si>
  <si>
    <t>19-015-3 / E-36</t>
  </si>
  <si>
    <t>19-015-3 / E-37</t>
  </si>
  <si>
    <t>19-015-3 / E-38</t>
  </si>
  <si>
    <t>19-015-3 / E-39</t>
  </si>
  <si>
    <t>19-015-3 / E-40</t>
  </si>
  <si>
    <t>19-015-3 / E-41</t>
  </si>
  <si>
    <t>19-015-3 / E-42</t>
  </si>
  <si>
    <t>19-015-3 / E-43</t>
  </si>
  <si>
    <t>2.5.2019</t>
  </si>
  <si>
    <t>1.5.2020</t>
  </si>
  <si>
    <t>9773/V011857/2019</t>
  </si>
  <si>
    <t>GasNet, s.r.o. - existence sítí + el.data</t>
  </si>
  <si>
    <t>10.5.2019</t>
  </si>
  <si>
    <t>190509-1005119886</t>
  </si>
  <si>
    <t>13.5.2019</t>
  </si>
  <si>
    <t>3.5.2019</t>
  </si>
  <si>
    <t>12.5-2020</t>
  </si>
  <si>
    <t>OKAS-3337/19/TSÚ/Kl</t>
  </si>
  <si>
    <t>2.5.209</t>
  </si>
  <si>
    <t>9.5.2021</t>
  </si>
  <si>
    <t>8.4/8025/5239/19/Kr</t>
  </si>
  <si>
    <t>21.5.2019</t>
  </si>
  <si>
    <t>20.5.2021</t>
  </si>
  <si>
    <t>ano</t>
  </si>
  <si>
    <t>ne</t>
  </si>
  <si>
    <t>6.8.2019</t>
  </si>
  <si>
    <t>ČEZ Distribuce, a.s. - stanovisko PD</t>
  </si>
  <si>
    <t>Ostravské vodovody a kanalizace a.s. - stanovisko PD</t>
  </si>
  <si>
    <t>Povodí Odry - stanovisko PD</t>
  </si>
  <si>
    <t>Magistrát města Ostravy, útvar hlavního architekta a stavebního řádu - koordinované stanovisko</t>
  </si>
  <si>
    <t>Úřad městského obvodu Poruba, odbor komunálních služeb - vyjádření k DUR</t>
  </si>
  <si>
    <t>Krajská hygienická stanice MSK - stanovisko</t>
  </si>
  <si>
    <t xml:space="preserve">Nová budova EkF – přístavba H v areálu VŠB-TUO </t>
  </si>
  <si>
    <t>Ostravské komunikace a.s. (VO) - vyjádření SP</t>
  </si>
  <si>
    <t>OKAS-5619/19/TSÚ/Kl</t>
  </si>
  <si>
    <t>12.08.2019</t>
  </si>
  <si>
    <t>20.8.2019</t>
  </si>
  <si>
    <t>Úřad pro civilní letectví ČR - závazné stanovisko</t>
  </si>
  <si>
    <t>009516-19-701</t>
  </si>
  <si>
    <t>30.08.2019</t>
  </si>
  <si>
    <t>4.9.2019</t>
  </si>
  <si>
    <t>Úřad městského obvodu Poruba, silniční správní úřad - vyjádření k DUR</t>
  </si>
  <si>
    <t>E33988/19</t>
  </si>
  <si>
    <t>4.9.2020</t>
  </si>
  <si>
    <t>30.8.2021</t>
  </si>
  <si>
    <t>Veolia Energie ČR, a.s. - existence sítí</t>
  </si>
  <si>
    <t>Veolia Energie ČR, a.s. - stanovisko UR</t>
  </si>
  <si>
    <t>Úřad městského obvodu Poruba, odbor ŽP - povolení kácení</t>
  </si>
  <si>
    <t>25.9.2019</t>
  </si>
  <si>
    <t>Policie ČR Dopravní inspektorát  - sdělení</t>
  </si>
  <si>
    <t>Hasičský záchranný sbor MSK - závazné stanovisko</t>
  </si>
  <si>
    <t>zahájeno řízení, místní šetření 21.11.2019 v 10,00 hod</t>
  </si>
  <si>
    <t xml:space="preserve">PODA a.s. - vyjádření </t>
  </si>
  <si>
    <t>Česká telekomunikační infrastruktura a.s. - sítě</t>
  </si>
  <si>
    <t>ČEZ ICT a.s. - sítě</t>
  </si>
  <si>
    <t>ČEZ Telco Pro Services, a.s. - sítě</t>
  </si>
  <si>
    <t>Severomoravské vodovody a kanalizace Ostrava a.s. - sítě</t>
  </si>
  <si>
    <t>Veolia Průmyslové služby ČR a.s. - sítě</t>
  </si>
  <si>
    <t>Vodafone - sítě</t>
  </si>
  <si>
    <t>Ostravské komunikace a.s. (VO) - sítě</t>
  </si>
  <si>
    <t>Ostravské vodovody a kanalizace a.s. - sítě</t>
  </si>
  <si>
    <t>OVANET - sítě</t>
  </si>
  <si>
    <t>28.11.2019</t>
  </si>
  <si>
    <t>ID</t>
  </si>
  <si>
    <t>19-015-4</t>
  </si>
  <si>
    <t>DSP</t>
  </si>
  <si>
    <t>12.12.2019</t>
  </si>
  <si>
    <t>MSK 174292/2019</t>
  </si>
  <si>
    <t>??</t>
  </si>
  <si>
    <t>Krajský úřad MSK, odbor životního prostředí a zemědělství - stanovisko a sdělení k IO 710</t>
  </si>
  <si>
    <t>T-Mobile Czech Republic a.s. - vyjádření UR,SP</t>
  </si>
  <si>
    <t>19.20.2019</t>
  </si>
  <si>
    <t>20.12.2019</t>
  </si>
  <si>
    <t>os</t>
  </si>
  <si>
    <t>23.12.2019</t>
  </si>
  <si>
    <t>znovu????</t>
  </si>
  <si>
    <t>NIPI</t>
  </si>
  <si>
    <t>15.1.2020</t>
  </si>
  <si>
    <t>el</t>
  </si>
  <si>
    <t>mejl</t>
  </si>
  <si>
    <t>20.01.2020</t>
  </si>
  <si>
    <t>dat</t>
  </si>
  <si>
    <t>20.1.2020</t>
  </si>
  <si>
    <t>mejl Masnému</t>
  </si>
  <si>
    <t>ČEZ Distribuce, a.s. - existence sít</t>
  </si>
  <si>
    <t>0101242138</t>
  </si>
  <si>
    <t>0700155670</t>
  </si>
  <si>
    <t>20.1.2021</t>
  </si>
  <si>
    <t>20.7.2020</t>
  </si>
  <si>
    <t>0201015157</t>
  </si>
  <si>
    <t>21.01.2020</t>
  </si>
  <si>
    <t>21.1.2021</t>
  </si>
  <si>
    <t>VPS/20200120-008/ES</t>
  </si>
  <si>
    <t>21.1.2020</t>
  </si>
  <si>
    <t>POR 2780/2020/bojd</t>
  </si>
  <si>
    <t>17.01.2020</t>
  </si>
  <si>
    <t>POR 2785/2020/bojd</t>
  </si>
  <si>
    <t>19.12.2019</t>
  </si>
  <si>
    <t>SMO/045599/20/ÚHAaSŘ</t>
  </si>
  <si>
    <t>22.01.2020</t>
  </si>
  <si>
    <t>Nej.cz s.r.o.- vyjádření sítě</t>
  </si>
  <si>
    <t>VYNEJ-2020-00263-03</t>
  </si>
  <si>
    <t>23.01.2020</t>
  </si>
  <si>
    <t>23.1.2021</t>
  </si>
  <si>
    <t>23.1.2020</t>
  </si>
  <si>
    <t>UPC Česká republika, s.r.o. - vyjádření SP</t>
  </si>
  <si>
    <t>E000970/20</t>
  </si>
  <si>
    <t>1107433686</t>
  </si>
  <si>
    <t>28.1.2020</t>
  </si>
  <si>
    <t>TaV/056/2020/Vo</t>
  </si>
  <si>
    <t>17.1.2020</t>
  </si>
  <si>
    <t>výzva k doplnění doplněna 29.1.2020</t>
  </si>
  <si>
    <t>HSOS-970-2/2020</t>
  </si>
  <si>
    <t>3.2.2020</t>
  </si>
  <si>
    <t>31.1.2020</t>
  </si>
  <si>
    <t>KRPT-19441-1/ČJ-2020-070706</t>
  </si>
  <si>
    <t>28.</t>
  </si>
  <si>
    <t>19-015-3 / E-28</t>
  </si>
  <si>
    <t>053200011</t>
  </si>
  <si>
    <t>35.</t>
  </si>
  <si>
    <t>19-015-3 / E-35</t>
  </si>
  <si>
    <t>Krajský úřad MSK, odbor ŽPaZ-rorýs - žádost</t>
  </si>
  <si>
    <t>KHSMS6264/2020/OV/HP</t>
  </si>
  <si>
    <t>7.2.2020</t>
  </si>
  <si>
    <t>3.4/8025/13624/19/Kr</t>
  </si>
  <si>
    <t>7.2.2022</t>
  </si>
  <si>
    <t>RSMSS/20200120-008/ES</t>
  </si>
  <si>
    <t>7.2.2021</t>
  </si>
  <si>
    <t>Ohlášení Odstranění - Magis.města Ostravy</t>
  </si>
  <si>
    <t>Žádost o stavební povolení k vodním dílům- MMO</t>
  </si>
  <si>
    <t>Odbor výstavbny a ŽP- Poruba</t>
  </si>
  <si>
    <t xml:space="preserve"> </t>
  </si>
  <si>
    <t>Doložit popis změn vzniklých oproti územnímu souhlasu  č.193/2019/výst. ze dne 4.12.2019.</t>
  </si>
  <si>
    <t>V žádosti o stavební povolení  jsou v odst. I uvedeny stavební a inženýrské objekty, prosím , o konzultaci k IO 520 Přípojka silnoproudu  (přípojka je povolena územním souhlasem) naopak  IO 710 Stanice katodové ochrany rovněž prosím, o vysvětlení zda by neměla být předmětem stavebního povolení.</t>
  </si>
  <si>
    <t>Doložit Průkaz energetické náročnosti.</t>
  </si>
  <si>
    <t>Doložit  právoplatné povolení stavby vodního díla příslušným speciálním úřadem.</t>
  </si>
  <si>
    <t>Doplnit do Souhrnné technické zprávy údaj o splnění konkrétních paragrafů podle vyhl. č. 268/2009 Sb., o technických požadavcích na stavby, jak vyplývá ze změn provedených vyhl. č. 20/2012 Sb. a č. 323/2017 Sb., a doplnit respektování podmínek vydaných sdružením NIPI Bezbariérové prostředí o.p.s  v rámci stanoviska ze dne 21.1.2020.</t>
  </si>
  <si>
    <t>Doložit technologickou dokumentaci k výtahům.</t>
  </si>
  <si>
    <t>Prosklené fasády –doplnit do projektové dokumentace detailní řešení kontrastního označení nebo kontrastního madla v souladu s vyhl. č.398/2009 Sb.</t>
  </si>
  <si>
    <t>Doložit vyjádření  společnosti T-Mobile Czech Republic  a.s. pro stavební řízení.</t>
  </si>
  <si>
    <t>Doložit úplné stanovisko společnosti GridServices, s.r.o.</t>
  </si>
  <si>
    <t>SO 120 Přístavba budovy H- opatřit výkresy vytápění autorizačním razítkem.</t>
  </si>
  <si>
    <t>Do technické zprávy  SO 110  Budova EkF -  doplnit v odst. Dispoziční řešení- celkový počet parkovacích míst, z toho kolik  vyplývá  pro ZTP.</t>
  </si>
  <si>
    <r>
      <t xml:space="preserve">Doložit platnou žádost o stavební povolení  ve smyslu přílohy č.9 k vyhlášce č.503/2006 Sb., o podrobnější úpravě územního rozhodování, územního opatření a stavebního řádu </t>
    </r>
    <r>
      <rPr>
        <b/>
        <sz val="12"/>
        <rFont val="Times New Roman"/>
        <family val="1"/>
        <charset val="238"/>
      </rPr>
      <t>nahrazena vyhl. č. 66/2018 Sb., včetně doplnění odst. VI – pozemky dotčené stavbou</t>
    </r>
  </si>
  <si>
    <r>
      <t xml:space="preserve">Doložit autorizovanou konverzi stanoviska Krajského úřadu MSK ze dne 12.12.2019. Stanovisko bylo vydáno </t>
    </r>
    <r>
      <rPr>
        <b/>
        <sz val="12"/>
        <rFont val="Times New Roman"/>
        <family val="1"/>
        <charset val="238"/>
      </rPr>
      <t>k IO 710 Stanice katodické ochrany</t>
    </r>
    <r>
      <rPr>
        <sz val="12"/>
        <rFont val="Times New Roman"/>
        <family val="1"/>
        <charset val="238"/>
      </rPr>
      <t xml:space="preserve"> , kde z hlediska zákona č. 100/2001 Sb., o posuzování vlivů na životní prostředí je třeba doplnit vyjádření osoby s odbornou způsobilostí v oboru hydrogeologie k provedení vrtu do hloubky 63 m (viz. text) z důvodu případného zjišťovacího řízení.</t>
    </r>
  </si>
  <si>
    <t>Pověřená osoba</t>
  </si>
  <si>
    <t>Datum splnění</t>
  </si>
  <si>
    <t>Mar/Mal</t>
  </si>
  <si>
    <t>Buchta</t>
  </si>
  <si>
    <t>Markowská
 Cieślar</t>
  </si>
  <si>
    <t>Sotolová</t>
  </si>
  <si>
    <t>Markowská
Malínková</t>
  </si>
  <si>
    <t>Cieślar
Kaniová</t>
  </si>
  <si>
    <t xml:space="preserve">Cieślar  </t>
  </si>
  <si>
    <t>Cieślar</t>
  </si>
  <si>
    <t>Cieślar
Sotolová</t>
  </si>
  <si>
    <t>Markowská</t>
  </si>
  <si>
    <t>Sotolová
Cieślar</t>
  </si>
  <si>
    <t>PŘIPOMÍNKA</t>
  </si>
  <si>
    <t>20-062</t>
  </si>
  <si>
    <t>10.2.2020</t>
  </si>
  <si>
    <t>10.2.2021</t>
  </si>
  <si>
    <t>MSK 14299/2020</t>
  </si>
  <si>
    <t>12.2.2020</t>
  </si>
  <si>
    <t>5002089294</t>
  </si>
  <si>
    <t>14.2.2020</t>
  </si>
  <si>
    <t>14.2.2021</t>
  </si>
  <si>
    <t>Komentář</t>
  </si>
  <si>
    <t>Máme elektronicky dnes, bude doplněno fyzicky v pondělí.</t>
  </si>
  <si>
    <t>je požádáno o vodoprácní SP, můžeme doložit kopii žádosti a dále budeme inrofmovat o průběhu řízení</t>
  </si>
  <si>
    <t>doplníme bude 19.02.2020 opraveno</t>
  </si>
  <si>
    <t>Máme k dispozici, doplníme v pondělí 17.02.2020</t>
  </si>
  <si>
    <t>Doplno vyjádření Hydrogeologa viz. email od pana Hladného</t>
  </si>
  <si>
    <t>Doplnění v pondělí 17.02.2020</t>
  </si>
  <si>
    <t>Opravena TZ v obj. č.110</t>
  </si>
  <si>
    <t>do 19.02.2020</t>
  </si>
  <si>
    <t>RSMSS/20200214/SUS</t>
  </si>
  <si>
    <t>17.2.2020</t>
  </si>
  <si>
    <t>513480/20</t>
  </si>
  <si>
    <t>17.2.2022</t>
  </si>
  <si>
    <t>řeší se ještě smlouva</t>
  </si>
  <si>
    <r>
      <t xml:space="preserve">Stat.město Ostrava- žádost </t>
    </r>
    <r>
      <rPr>
        <sz val="12"/>
        <color theme="1"/>
        <rFont val="Calibri"/>
        <family val="2"/>
        <charset val="238"/>
      </rPr>
      <t>§ 15</t>
    </r>
  </si>
  <si>
    <t>20.2.2020</t>
  </si>
  <si>
    <t>ANO</t>
  </si>
  <si>
    <t>pravomocné územní rozhodnutí nebo územní souhlas</t>
  </si>
  <si>
    <t>souhlas místně příslušného úřadu s pravomocí stavebního úřadu dle ust. § 15 odst. 2 zákona č.183/2006 Sb., o územním plánování a stavebním řádu, ve znění pozdějších předpisů</t>
  </si>
  <si>
    <t>souhlas k provedení stavebního záměru (IO 411 Přeložka stávajícího vodovodu) podle § 184a zákona č.183/2006 Sb., o územním plánování a stavebním řádu, ve znění pozdějších předpisů. Souhlas s navrhovaným stavebním záměrem musí být originálně vyznačen na situačním výkrese projektové dokumentace. V souhlasu s navrhovaným stavebním záměrem musí být vlastník stavby, na které má být změna dokončené stavby uskutečněna, identifikován.</t>
  </si>
  <si>
    <t>koordinované stanovisko č.1988/2019 (odkazuje se na něj Vámi předložené koordinované stanovisko č.2401/2019 ze dne 22. ledna 2020)</t>
  </si>
  <si>
    <t>závazné stanovisko Krajské hygienické stanice Moravskoslezského kraje se sídlem v Ostravě ke stavebnímu řízení (pro objekt IO 411 Přeložka stávajícího vodovodu)</t>
  </si>
  <si>
    <t>závazné stanovisko Hasičského záchranného sboru Moravskoslezského kraje ke stavebnímu řízení (pro objekt IO 411 Přeložka stávajícího vodovodu)</t>
  </si>
  <si>
    <t>vyjádření právního subjektu Ostravské vodárny a kanalizace a.s. ke stavebnímu řízení</t>
  </si>
  <si>
    <t>stanovisko správce povodí k navrhované stavbě vodního díla, včetně ověření orientační polohy stavby vodního díla v souřadnicích X, Y určených v souřadnicovém systému Jednotné trigonometrické sítě katastrální v návaznosti na evidenci vodních toků ke stavebnímu řízení (Vámi předložené stanovisko správce povodí je k územnímu řízení)</t>
  </si>
  <si>
    <t>plán kontrolních prohlídek pro danou fázi výstavby navrhované stavby vodního díla a změny dokončené stavby vodního díla</t>
  </si>
  <si>
    <t>Pověřená os.</t>
  </si>
  <si>
    <t xml:space="preserve"> spl.</t>
  </si>
  <si>
    <t>MUSÍ BÝT VŠECHNO DOPLNĚNO DO 31.3.2020</t>
  </si>
  <si>
    <t>mar</t>
  </si>
  <si>
    <t>až bude výkres budeme konzultovat s paní kroutilovou na OvaK</t>
  </si>
  <si>
    <t>mar/Fochtová</t>
  </si>
  <si>
    <t>šrámek/mal/Kroutilová</t>
  </si>
  <si>
    <t>mar/Ševčíkováev</t>
  </si>
  <si>
    <t>Cieslar</t>
  </si>
  <si>
    <t>2 x projektovou dokumentaci předmětné stavby vodního díla a změny dokončené stavby vodního díla pro vydání stavebního povolení, která bude zpracována dle přílohy č.12 vyhlášky č.499/2006 Sb., o dokumentaci staveb, ve znění pozdějších předpisů. Projektová dokumentace navrhované stavby vodního díla bude zpracována osobou oprávněnou k projektování vodních děl a bude obsahovat tyto části:</t>
  </si>
  <si>
    <t>A. Průvodní zprávu (tato část projektové dokumentace není zpracována pouze pro navrhovanou stavbu vodního díla a změnu dokončené stavby vodního díla)</t>
  </si>
  <si>
    <t>Souhrnnou technickou zprávu (tato část projektové dokumentace není zpracována pouze pro navrhovanou stavbu vodního díla a změnu dokončené stavby vodního díla)</t>
  </si>
  <si>
    <t>IO 411 Přeložka stávajícího vodovodu
 technická zpráva
- bude doplněna o údaje o vlastníkovi, popř. provozovateli stávajícího vodovodu pro veřejnou potřebu, který je navrženo přeložit</t>
  </si>
  <si>
    <t>IO 420 Kanalizace splašková
 technická zpráva
- v technické zprávě nebude uváděno, že se jedná o přípojku splaškové kanalizace a o vnitřní splaškovou kanalizaci (v daném případě se jedná o areálovou splaškovou kanalizaci)
- bude doplněna o údaje, na jakou kanalizaci je navrženo splaškovou kanalizaci napojit (DN, materiál) a o údaje o vlastníkovi, popř. provozovateli stávající splaškové kanalizace
 výkresová část
- ve výkrese situace nebude uváděno, že se jedná o přípojku splaškové kanalizace a o vnitřní splaškovou kanalizaci (v daném případě se jedná o areálovou splaškovou kanalizaci)
- ve výkrese podélného profilu nebude uváděno, že se jedná o přípojku splaškové kanalizace a o vnitřní splaškovou kanalizaci (v daném případě se jedná o areálovou splaškovou kanalizaci)</t>
  </si>
  <si>
    <t>výkres C.1 Situační výkres širších vztahů</t>
  </si>
  <si>
    <t>výkres C.2 Katastrální situační výkres (pouze se zákresem navrhované stavby vodního díla a změny dokončené stavby vodního díla)</t>
  </si>
  <si>
    <t>výkres C.3 Koordinační situační výkres
Tato část dokumentace bude mimo jiné obsahovat i souřadnice X,Y navrhované stavby vodního díla a navrhované změny dokončené stavby vodního díla v systému JTSK (začátek a konec navrhované stavby splaškové kanalizace; začátek a konec navrhované stavby dešťové kanalizace; středy jednotlivých navrhovaných retenčních nádrží; středu nádrže navrhovaného odlučovače lehkých kapalin; začátku a konce navrhované přeložky vodovodu).(tato část projektové dokumentace není zpracována pouze pro navrhovanou stavbu vodního díla a změnu dokončené stavby vodního díla)</t>
  </si>
  <si>
    <t>IO 430 Kanalizace dešťová, retence, odvodnění komunikací
 technická zpráva
- v technické zprávě nebude uváděno, že se jedná o přípojku dešťové kanalizace a o vnitřní dešťovou kanalizaci (v daném případě se jedná o areálovou dešťovou kanalizaci)
- bude doplněna o údaje, na jakou kanalizaci je navrženo jednotlivé větve dešťové kanalizace napojit (DN, materiál) a o údaje o vlastníkovi, popř. provozovateli stávající dešťové kanalizace
- v technické zprávě bude uveden konkrétní typ regulačního prvku. V opačném případě budou doplněny hydrotechnické výpočty návrhu tohoto regulačního prvku.
- v technické zprávě bude uveden konkrétní typ navrhovaného odlučovače lehkých kapalin, včetně hydrotechnických výpočtů návrhu jeho velikosti
- bude doplněna o popis uložení (osazení) nádrže odlučovače lehkých kapalin ve výkopu</t>
  </si>
  <si>
    <t>výkresová část
- ve výkrese situace nebude uváděno, že se jedná o přípojku dešťové kanalizace a o vnitřní dešťovou kanalizaci (v daném případě se jedná o areálovou dešťovou kanalizaci)
- ve výkrese podélného profilu nebude uváděno, že se jedná o přípojku dešťové kanalizace a o vnitřní dešťovou kanalizaci (v daném případě se jedná o areálovou dešťovou kanalizaci)bude doplněn výkres stavebně technického řešení odlučovače lehkých kapalin (půdorys, řez) se všemi konkrétními náležitostmi, včetně uvedení konkrétního typu navrhovaného odlučovače lehkých kapalin
- bude doplněn výkres technologického schéma odlučovače lehkých kapalin
- budou doplněny výkresy stavebně technického řešení jednotlivých retenčních nádrží RN1 a RN2 (půdorysy, řezy) se všemi konkrétními náležitostmi
- budou doplněny výkresy obou regulačních šachet, včetně navržených konkrétních regulačních prvků</t>
  </si>
  <si>
    <t>přerušeno_nutno doplnit do 31.3.2020</t>
  </si>
  <si>
    <t>19.2.2020</t>
  </si>
  <si>
    <t>Žádost zastavena</t>
  </si>
  <si>
    <t>POD/03374/2020/923/2/849</t>
  </si>
  <si>
    <t>POR 11467/2020/sevc</t>
  </si>
  <si>
    <t>24.2.2020</t>
  </si>
  <si>
    <t>Územní souhlas č.193/2019/výst.</t>
  </si>
  <si>
    <t>POR 65890/2019/sevc</t>
  </si>
  <si>
    <t>4.12.2019</t>
  </si>
  <si>
    <t>-</t>
  </si>
  <si>
    <t>souhlas PD §184</t>
  </si>
  <si>
    <t>3.3.2020</t>
  </si>
  <si>
    <t>koordinované stanovisko č. 1988/2019</t>
  </si>
  <si>
    <t>SMO/581682/19/ÚHaSŘ/Gav</t>
  </si>
  <si>
    <t>12.11.2019</t>
  </si>
  <si>
    <t>Plán kontrolních prohlídek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</si>
</sst>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0"/>
      <name val="Arial"/>
      <charset val="238"/>
    </font>
    <font>
      <u/>
      <sz val="10"/>
      <color indexed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b/>
      <sz val="18"/>
      <name val="Arial CE"/>
      <family val="2"/>
      <charset val="238"/>
    </font>
    <font>
      <sz val="11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8"/>
      <name val="Arial CE"/>
      <charset val="238"/>
    </font>
    <font>
      <sz val="10"/>
      <color indexed="9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8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9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</font>
    <font>
      <sz val="8"/>
      <name val="Arial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10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 applyProtection="0"/>
    <xf numFmtId="0" fontId="1" fillId="0" borderId="0" applyNumberFormat="0" applyFill="0" applyBorder="0" applyAlignment="0" applyProtection="0">
      <alignment vertical="top"/>
      <protection locked="0"/>
    </xf>
    <xf numFmtId="0" fontId="7" fillId="2" borderId="0" applyFill="0" applyBorder="0" applyProtection="0">
      <alignment vertical="center"/>
    </xf>
    <xf numFmtId="0" fontId="6" fillId="0" borderId="0"/>
    <xf numFmtId="0" fontId="22" fillId="0" borderId="0">
      <alignment vertical="center"/>
    </xf>
    <xf numFmtId="0" fontId="7" fillId="2" borderId="0">
      <alignment vertical="center"/>
    </xf>
    <xf numFmtId="0" fontId="8" fillId="0" borderId="0"/>
  </cellStyleXfs>
  <cellXfs count="25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1" fontId="2" fillId="0" borderId="0" xfId="0" applyNumberFormat="1" applyFont="1"/>
    <xf numFmtId="14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2" borderId="0" xfId="5">
      <alignment vertical="center"/>
    </xf>
    <xf numFmtId="0" fontId="7" fillId="2" borderId="2" xfId="5" applyBorder="1">
      <alignment vertical="center"/>
    </xf>
    <xf numFmtId="0" fontId="7" fillId="0" borderId="3" xfId="5" applyFill="1" applyBorder="1">
      <alignment vertical="center"/>
    </xf>
    <xf numFmtId="0" fontId="7" fillId="0" borderId="4" xfId="5" applyFill="1" applyBorder="1">
      <alignment vertical="center"/>
    </xf>
    <xf numFmtId="0" fontId="7" fillId="0" borderId="5" xfId="5" applyFill="1" applyBorder="1">
      <alignment vertical="center"/>
    </xf>
    <xf numFmtId="0" fontId="7" fillId="0" borderId="0" xfId="5" applyFill="1">
      <alignment vertical="center"/>
    </xf>
    <xf numFmtId="0" fontId="7" fillId="0" borderId="6" xfId="5" applyFill="1" applyBorder="1">
      <alignment vertical="center"/>
    </xf>
    <xf numFmtId="0" fontId="7" fillId="0" borderId="7" xfId="5" applyFill="1" applyBorder="1">
      <alignment vertical="center"/>
    </xf>
    <xf numFmtId="49" fontId="7" fillId="3" borderId="8" xfId="5" applyNumberFormat="1" applyFill="1" applyBorder="1" applyAlignment="1" applyProtection="1">
      <alignment horizontal="center" vertical="center"/>
      <protection hidden="1"/>
    </xf>
    <xf numFmtId="0" fontId="7" fillId="3" borderId="9" xfId="5" applyFill="1" applyBorder="1" applyAlignment="1" applyProtection="1">
      <alignment horizontal="center" vertical="center"/>
      <protection hidden="1"/>
    </xf>
    <xf numFmtId="0" fontId="18" fillId="0" borderId="8" xfId="5" applyFont="1" applyFill="1" applyBorder="1" applyAlignment="1" applyProtection="1">
      <alignment horizontal="center" vertical="center"/>
      <protection hidden="1"/>
    </xf>
    <xf numFmtId="0" fontId="7" fillId="0" borderId="10" xfId="5" applyFill="1" applyBorder="1" applyAlignment="1" applyProtection="1">
      <alignment horizontal="left" vertical="center" indent="1"/>
      <protection hidden="1"/>
    </xf>
    <xf numFmtId="0" fontId="18" fillId="0" borderId="11" xfId="5" applyFont="1" applyFill="1" applyBorder="1" applyAlignment="1" applyProtection="1">
      <alignment horizontal="center" vertical="center"/>
      <protection hidden="1"/>
    </xf>
    <xf numFmtId="49" fontId="20" fillId="3" borderId="11" xfId="5" applyNumberFormat="1" applyFont="1" applyFill="1" applyBorder="1" applyAlignment="1" applyProtection="1">
      <alignment horizontal="center" vertical="center"/>
      <protection hidden="1"/>
    </xf>
    <xf numFmtId="0" fontId="23" fillId="0" borderId="12" xfId="5" applyFont="1" applyFill="1" applyBorder="1" applyAlignment="1">
      <alignment horizontal="center" vertical="center"/>
    </xf>
    <xf numFmtId="0" fontId="23" fillId="0" borderId="13" xfId="5" applyFont="1" applyFill="1" applyBorder="1" applyAlignment="1">
      <alignment horizontal="center" vertical="center"/>
    </xf>
    <xf numFmtId="0" fontId="23" fillId="0" borderId="14" xfId="5" applyFont="1" applyFill="1" applyBorder="1" applyAlignment="1">
      <alignment horizontal="center" vertical="center"/>
    </xf>
    <xf numFmtId="1" fontId="26" fillId="2" borderId="0" xfId="5" applyNumberFormat="1" applyFont="1" applyAlignment="1">
      <alignment horizontal="right" vertical="center"/>
    </xf>
    <xf numFmtId="49" fontId="23" fillId="0" borderId="6" xfId="5" applyNumberFormat="1" applyFont="1" applyFill="1" applyBorder="1" applyAlignment="1" applyProtection="1">
      <alignment horizontal="center" vertical="center"/>
      <protection hidden="1"/>
    </xf>
    <xf numFmtId="0" fontId="23" fillId="0" borderId="7" xfId="5" applyFont="1" applyFill="1" applyBorder="1" applyProtection="1">
      <alignment vertical="center"/>
      <protection locked="0"/>
    </xf>
    <xf numFmtId="49" fontId="23" fillId="0" borderId="7" xfId="5" applyNumberFormat="1" applyFont="1" applyFill="1" applyBorder="1" applyAlignment="1" applyProtection="1">
      <alignment horizontal="center" vertical="center"/>
      <protection locked="0"/>
    </xf>
    <xf numFmtId="49" fontId="23" fillId="0" borderId="7" xfId="5" applyNumberFormat="1" applyFont="1" applyFill="1" applyBorder="1" applyProtection="1">
      <alignment vertical="center"/>
      <protection locked="0"/>
    </xf>
    <xf numFmtId="49" fontId="23" fillId="0" borderId="15" xfId="5" applyNumberFormat="1" applyFont="1" applyFill="1" applyBorder="1" applyProtection="1">
      <alignment vertical="center"/>
      <protection locked="0"/>
    </xf>
    <xf numFmtId="0" fontId="23" fillId="0" borderId="6" xfId="5" applyFont="1" applyFill="1" applyBorder="1" applyAlignment="1" applyProtection="1">
      <alignment horizontal="center" vertical="center"/>
      <protection locked="0" hidden="1"/>
    </xf>
    <xf numFmtId="0" fontId="23" fillId="0" borderId="9" xfId="5" applyFont="1" applyFill="1" applyBorder="1" applyProtection="1">
      <alignment vertical="center"/>
      <protection locked="0"/>
    </xf>
    <xf numFmtId="49" fontId="23" fillId="0" borderId="9" xfId="5" applyNumberFormat="1" applyFont="1" applyFill="1" applyBorder="1" applyProtection="1">
      <alignment vertical="center"/>
      <protection locked="0"/>
    </xf>
    <xf numFmtId="49" fontId="23" fillId="0" borderId="10" xfId="5" applyNumberFormat="1" applyFont="1" applyFill="1" applyBorder="1" applyProtection="1">
      <alignment vertical="center"/>
      <protection locked="0"/>
    </xf>
    <xf numFmtId="49" fontId="23" fillId="0" borderId="6" xfId="5" applyNumberFormat="1" applyFont="1" applyFill="1" applyBorder="1" applyAlignment="1" applyProtection="1">
      <alignment horizontal="center" vertical="center"/>
      <protection locked="0" hidden="1"/>
    </xf>
    <xf numFmtId="0" fontId="23" fillId="0" borderId="8" xfId="5" applyFont="1" applyFill="1" applyBorder="1" applyProtection="1">
      <alignment vertical="center"/>
      <protection locked="0"/>
    </xf>
    <xf numFmtId="1" fontId="19" fillId="2" borderId="0" xfId="5" applyNumberFormat="1" applyFont="1" applyAlignment="1">
      <alignment horizontal="center" vertical="center"/>
    </xf>
    <xf numFmtId="0" fontId="7" fillId="2" borderId="4" xfId="5" applyBorder="1">
      <alignment vertical="center"/>
    </xf>
    <xf numFmtId="0" fontId="8" fillId="4" borderId="0" xfId="6" applyFill="1"/>
    <xf numFmtId="0" fontId="15" fillId="4" borderId="0" xfId="6" applyFont="1" applyFill="1"/>
    <xf numFmtId="0" fontId="8" fillId="4" borderId="0" xfId="6" applyFill="1" applyAlignment="1">
      <alignment vertical="center"/>
    </xf>
    <xf numFmtId="0" fontId="9" fillId="0" borderId="0" xfId="6" applyFont="1" applyAlignment="1">
      <alignment horizontal="center"/>
    </xf>
    <xf numFmtId="0" fontId="8" fillId="0" borderId="0" xfId="6"/>
    <xf numFmtId="0" fontId="8" fillId="2" borderId="0" xfId="6" applyFill="1"/>
    <xf numFmtId="0" fontId="28" fillId="0" borderId="0" xfId="6" applyFont="1"/>
    <xf numFmtId="49" fontId="12" fillId="0" borderId="0" xfId="6" applyNumberFormat="1" applyFont="1" applyAlignment="1">
      <alignment horizontal="center" vertical="center" wrapText="1"/>
    </xf>
    <xf numFmtId="0" fontId="8" fillId="0" borderId="0" xfId="6" applyAlignment="1">
      <alignment horizontal="center"/>
    </xf>
    <xf numFmtId="0" fontId="8" fillId="0" borderId="0" xfId="6" applyProtection="1">
      <protection hidden="1"/>
    </xf>
    <xf numFmtId="0" fontId="9" fillId="0" borderId="0" xfId="6" applyFont="1" applyAlignment="1">
      <alignment horizontal="center" vertical="center" wrapText="1"/>
    </xf>
    <xf numFmtId="0" fontId="13" fillId="0" borderId="0" xfId="6" applyFont="1"/>
    <xf numFmtId="0" fontId="9" fillId="0" borderId="0" xfId="6" applyFont="1" applyAlignment="1">
      <alignment horizontal="center" vertical="center"/>
    </xf>
    <xf numFmtId="0" fontId="13" fillId="0" borderId="0" xfId="6" applyFont="1" applyAlignment="1">
      <alignment horizontal="center" vertical="center"/>
    </xf>
    <xf numFmtId="0" fontId="8" fillId="0" borderId="0" xfId="6" applyAlignment="1">
      <alignment horizontal="left" vertical="center" indent="1"/>
    </xf>
    <xf numFmtId="0" fontId="8" fillId="2" borderId="0" xfId="6" applyFill="1" applyAlignment="1">
      <alignment horizontal="left" vertical="center" indent="1"/>
    </xf>
    <xf numFmtId="0" fontId="14" fillId="0" borderId="0" xfId="6" applyFont="1" applyAlignment="1">
      <alignment horizontal="left" indent="1"/>
    </xf>
    <xf numFmtId="0" fontId="14" fillId="2" borderId="0" xfId="6" applyFont="1" applyFill="1" applyAlignment="1">
      <alignment horizontal="left" indent="1"/>
    </xf>
    <xf numFmtId="0" fontId="8" fillId="2" borderId="0" xfId="6" applyFill="1" applyAlignment="1">
      <alignment horizontal="left" indent="1"/>
    </xf>
    <xf numFmtId="0" fontId="30" fillId="5" borderId="0" xfId="4" applyFont="1" applyFill="1">
      <alignment vertical="center"/>
    </xf>
    <xf numFmtId="0" fontId="22" fillId="5" borderId="0" xfId="4" applyFill="1">
      <alignment vertical="center"/>
    </xf>
    <xf numFmtId="0" fontId="22" fillId="5" borderId="0" xfId="4" applyFill="1" applyAlignment="1">
      <alignment horizontal="left" vertical="center" indent="1"/>
    </xf>
    <xf numFmtId="0" fontId="8" fillId="5" borderId="0" xfId="6" applyFill="1"/>
    <xf numFmtId="0" fontId="31" fillId="5" borderId="0" xfId="3" applyFont="1" applyFill="1"/>
    <xf numFmtId="0" fontId="6" fillId="5" borderId="0" xfId="3" applyFill="1"/>
    <xf numFmtId="0" fontId="21" fillId="5" borderId="0" xfId="4" applyFont="1" applyFill="1">
      <alignment vertical="center"/>
    </xf>
    <xf numFmtId="49" fontId="7" fillId="6" borderId="10" xfId="5" applyNumberFormat="1" applyFill="1" applyBorder="1" applyAlignment="1" applyProtection="1">
      <alignment horizontal="center" vertical="center"/>
      <protection locked="0"/>
    </xf>
    <xf numFmtId="49" fontId="7" fillId="6" borderId="10" xfId="5" applyNumberFormat="1" applyFill="1" applyBorder="1" applyAlignment="1">
      <alignment horizontal="center" vertical="center"/>
    </xf>
    <xf numFmtId="0" fontId="2" fillId="7" borderId="16" xfId="0" applyFont="1" applyFill="1" applyBorder="1" applyProtection="1">
      <protection locked="0"/>
    </xf>
    <xf numFmtId="0" fontId="0" fillId="7" borderId="0" xfId="0" applyFill="1"/>
    <xf numFmtId="14" fontId="2" fillId="3" borderId="1" xfId="0" applyNumberFormat="1" applyFont="1" applyFill="1" applyBorder="1"/>
    <xf numFmtId="14" fontId="2" fillId="4" borderId="1" xfId="0" applyNumberFormat="1" applyFont="1" applyFill="1" applyBorder="1"/>
    <xf numFmtId="14" fontId="2" fillId="0" borderId="1" xfId="0" applyNumberFormat="1" applyFont="1" applyBorder="1"/>
    <xf numFmtId="0" fontId="5" fillId="0" borderId="0" xfId="0" applyFont="1" applyAlignment="1">
      <alignment horizontal="left" wrapText="1"/>
    </xf>
    <xf numFmtId="14" fontId="3" fillId="0" borderId="0" xfId="0" applyNumberFormat="1" applyFont="1"/>
    <xf numFmtId="0" fontId="3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1" fillId="0" borderId="1" xfId="1" applyBorder="1" applyAlignment="1">
      <protection locked="0"/>
    </xf>
    <xf numFmtId="49" fontId="1" fillId="0" borderId="1" xfId="1" applyNumberFormat="1" applyBorder="1" applyAlignment="1">
      <alignment horizontal="left" vertical="center" wrapText="1"/>
      <protection locked="0"/>
    </xf>
    <xf numFmtId="0" fontId="35" fillId="10" borderId="31" xfId="0" applyFont="1" applyFill="1" applyBorder="1" applyAlignment="1">
      <alignment horizontal="center" wrapText="1"/>
    </xf>
    <xf numFmtId="0" fontId="35" fillId="0" borderId="0" xfId="0" applyFont="1"/>
    <xf numFmtId="0" fontId="35" fillId="10" borderId="32" xfId="0" applyFont="1" applyFill="1" applyBorder="1" applyAlignment="1">
      <alignment horizontal="center" wrapText="1"/>
    </xf>
    <xf numFmtId="0" fontId="37" fillId="0" borderId="34" xfId="0" applyFont="1" applyBorder="1" applyAlignment="1">
      <alignment wrapText="1"/>
    </xf>
    <xf numFmtId="0" fontId="37" fillId="0" borderId="33" xfId="0" applyFont="1" applyBorder="1" applyAlignment="1">
      <alignment wrapText="1"/>
    </xf>
    <xf numFmtId="49" fontId="35" fillId="0" borderId="1" xfId="0" applyNumberFormat="1" applyFont="1" applyBorder="1" applyAlignment="1" applyProtection="1">
      <alignment horizontal="left" vertical="center" wrapText="1"/>
      <protection locked="0"/>
    </xf>
    <xf numFmtId="49" fontId="38" fillId="0" borderId="1" xfId="0" applyNumberFormat="1" applyFont="1" applyBorder="1" applyAlignment="1" applyProtection="1">
      <alignment horizontal="left" vertical="center" wrapText="1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49" fontId="38" fillId="0" borderId="1" xfId="0" applyNumberFormat="1" applyFont="1" applyBorder="1" applyAlignment="1" applyProtection="1">
      <alignment vertical="center" wrapText="1"/>
      <protection locked="0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49" fontId="13" fillId="11" borderId="0" xfId="6" applyNumberFormat="1" applyFont="1" applyFill="1" applyProtection="1">
      <protection locked="0"/>
    </xf>
    <xf numFmtId="0" fontId="8" fillId="11" borderId="0" xfId="6" applyFill="1"/>
    <xf numFmtId="0" fontId="13" fillId="11" borderId="0" xfId="6" applyFont="1" applyFill="1"/>
    <xf numFmtId="49" fontId="13" fillId="11" borderId="0" xfId="6" applyNumberFormat="1" applyFont="1" applyFill="1" applyAlignment="1">
      <alignment horizontal="left" indent="1"/>
    </xf>
    <xf numFmtId="49" fontId="13" fillId="11" borderId="0" xfId="6" applyNumberFormat="1" applyFont="1" applyFill="1"/>
    <xf numFmtId="0" fontId="13" fillId="11" borderId="0" xfId="6" applyFont="1" applyFill="1" applyAlignment="1">
      <alignment horizontal="left" vertical="center" indent="1"/>
    </xf>
    <xf numFmtId="49" fontId="2" fillId="0" borderId="0" xfId="0" applyNumberFormat="1" applyFont="1" applyAlignment="1">
      <alignment horizontal="left"/>
    </xf>
    <xf numFmtId="1" fontId="35" fillId="0" borderId="0" xfId="0" applyNumberFormat="1" applyFont="1"/>
    <xf numFmtId="0" fontId="40" fillId="0" borderId="0" xfId="0" applyFont="1" applyAlignment="1">
      <alignment horizontal="left" wrapText="1"/>
    </xf>
    <xf numFmtId="1" fontId="40" fillId="0" borderId="1" xfId="0" applyNumberFormat="1" applyFont="1" applyBorder="1" applyAlignment="1">
      <alignment horizontal="center" wrapText="1"/>
    </xf>
    <xf numFmtId="49" fontId="35" fillId="0" borderId="1" xfId="0" applyNumberFormat="1" applyFont="1" applyBorder="1" applyAlignment="1" applyProtection="1">
      <alignment vertical="center" wrapText="1"/>
      <protection locked="0"/>
    </xf>
    <xf numFmtId="49" fontId="42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/>
    <xf numFmtId="49" fontId="2" fillId="11" borderId="1" xfId="0" applyNumberFormat="1" applyFont="1" applyFill="1" applyBorder="1" applyAlignment="1" applyProtection="1">
      <alignment horizontal="left" vertical="center" wrapText="1"/>
      <protection locked="0"/>
    </xf>
    <xf numFmtId="49" fontId="42" fillId="11" borderId="1" xfId="0" applyNumberFormat="1" applyFont="1" applyFill="1" applyBorder="1" applyAlignment="1" applyProtection="1">
      <alignment vertical="center" wrapText="1"/>
      <protection locked="0"/>
    </xf>
    <xf numFmtId="49" fontId="38" fillId="11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49" fontId="38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vertical="center" wrapText="1"/>
      <protection locked="0"/>
    </xf>
    <xf numFmtId="49" fontId="43" fillId="0" borderId="1" xfId="0" applyNumberFormat="1" applyFont="1" applyBorder="1" applyAlignment="1" applyProtection="1">
      <alignment vertical="center" wrapText="1"/>
      <protection locked="0"/>
    </xf>
    <xf numFmtId="49" fontId="2" fillId="11" borderId="1" xfId="0" applyNumberFormat="1" applyFont="1" applyFill="1" applyBorder="1" applyAlignment="1" applyProtection="1">
      <alignment vertical="center" wrapText="1"/>
      <protection locked="0"/>
    </xf>
    <xf numFmtId="0" fontId="44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vertical="top" wrapText="1"/>
    </xf>
    <xf numFmtId="0" fontId="0" fillId="0" borderId="1" xfId="0" applyBorder="1"/>
    <xf numFmtId="0" fontId="44" fillId="0" borderId="1" xfId="0" applyFont="1" applyBorder="1" applyAlignment="1">
      <alignment vertical="top"/>
    </xf>
    <xf numFmtId="0" fontId="46" fillId="0" borderId="1" xfId="0" applyFont="1" applyBorder="1" applyAlignment="1">
      <alignment horizontal="center"/>
    </xf>
    <xf numFmtId="14" fontId="4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5" fillId="12" borderId="0" xfId="0" applyFont="1" applyFill="1" applyAlignment="1">
      <alignment vertical="top"/>
    </xf>
    <xf numFmtId="0" fontId="44" fillId="12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3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6" applyFont="1" applyAlignment="1">
      <alignment horizontal="left" indent="1"/>
    </xf>
    <xf numFmtId="49" fontId="13" fillId="11" borderId="0" xfId="6" applyNumberFormat="1" applyFont="1" applyFill="1" applyAlignment="1" applyProtection="1">
      <alignment horizontal="left" vertical="center" indent="1"/>
      <protection locked="0"/>
    </xf>
    <xf numFmtId="0" fontId="9" fillId="0" borderId="0" xfId="6" applyFont="1" applyAlignment="1">
      <alignment horizontal="left" vertical="center" indent="1"/>
    </xf>
    <xf numFmtId="0" fontId="9" fillId="0" borderId="0" xfId="6" applyFont="1" applyAlignment="1">
      <alignment horizontal="left" indent="1"/>
    </xf>
    <xf numFmtId="0" fontId="13" fillId="11" borderId="0" xfId="6" applyFont="1" applyFill="1" applyAlignment="1">
      <alignment horizontal="left" indent="1"/>
    </xf>
    <xf numFmtId="49" fontId="10" fillId="6" borderId="0" xfId="6" applyNumberFormat="1" applyFont="1" applyFill="1" applyAlignment="1" applyProtection="1">
      <alignment horizontal="center" vertical="center" wrapText="1"/>
      <protection locked="0"/>
    </xf>
    <xf numFmtId="49" fontId="29" fillId="0" borderId="4" xfId="6" applyNumberFormat="1" applyFont="1" applyBorder="1" applyAlignment="1" applyProtection="1">
      <alignment horizontal="center" vertical="center" wrapText="1"/>
      <protection locked="0"/>
    </xf>
    <xf numFmtId="0" fontId="13" fillId="11" borderId="0" xfId="6" applyFont="1" applyFill="1" applyAlignment="1" applyProtection="1">
      <alignment horizontal="left" indent="1"/>
      <protection hidden="1"/>
    </xf>
    <xf numFmtId="0" fontId="9" fillId="0" borderId="0" xfId="6" applyFont="1" applyAlignment="1">
      <alignment horizontal="left" wrapText="1" indent="1"/>
    </xf>
    <xf numFmtId="0" fontId="12" fillId="8" borderId="0" xfId="2" applyFont="1" applyFill="1" applyAlignment="1" applyProtection="1">
      <alignment horizontal="center" vertical="center"/>
      <protection locked="0"/>
    </xf>
    <xf numFmtId="49" fontId="13" fillId="11" borderId="17" xfId="6" applyNumberFormat="1" applyFont="1" applyFill="1" applyBorder="1" applyAlignment="1" applyProtection="1">
      <alignment horizontal="left" indent="1"/>
      <protection locked="0"/>
    </xf>
    <xf numFmtId="0" fontId="11" fillId="11" borderId="0" xfId="6" applyFont="1" applyFill="1" applyAlignment="1" applyProtection="1">
      <alignment horizontal="left" indent="1"/>
      <protection hidden="1"/>
    </xf>
    <xf numFmtId="0" fontId="13" fillId="0" borderId="0" xfId="6" applyFont="1"/>
    <xf numFmtId="49" fontId="13" fillId="11" borderId="18" xfId="6" applyNumberFormat="1" applyFont="1" applyFill="1" applyBorder="1" applyAlignment="1" applyProtection="1">
      <alignment horizontal="left" indent="1"/>
      <protection locked="0"/>
    </xf>
    <xf numFmtId="49" fontId="13" fillId="11" borderId="19" xfId="6" applyNumberFormat="1" applyFont="1" applyFill="1" applyBorder="1" applyAlignment="1" applyProtection="1">
      <alignment horizontal="left" indent="1"/>
      <protection locked="0"/>
    </xf>
    <xf numFmtId="0" fontId="41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9" fontId="35" fillId="0" borderId="0" xfId="0" applyNumberFormat="1" applyFont="1" applyAlignment="1">
      <alignment horizontal="left"/>
    </xf>
    <xf numFmtId="0" fontId="35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23" fillId="0" borderId="8" xfId="5" applyFont="1" applyFill="1" applyBorder="1" applyAlignment="1">
      <alignment horizontal="center" vertical="center"/>
    </xf>
    <xf numFmtId="0" fontId="23" fillId="0" borderId="9" xfId="5" applyFont="1" applyFill="1" applyBorder="1" applyAlignment="1">
      <alignment horizontal="center" vertical="center"/>
    </xf>
    <xf numFmtId="0" fontId="23" fillId="0" borderId="10" xfId="5" applyFont="1" applyFill="1" applyBorder="1" applyAlignment="1">
      <alignment horizontal="center" vertical="center"/>
    </xf>
    <xf numFmtId="49" fontId="24" fillId="0" borderId="11" xfId="5" applyNumberFormat="1" applyFont="1" applyFill="1" applyBorder="1" applyAlignment="1" applyProtection="1">
      <alignment horizontal="center" vertical="center"/>
      <protection locked="0"/>
    </xf>
    <xf numFmtId="0" fontId="24" fillId="0" borderId="11" xfId="5" applyFont="1" applyFill="1" applyBorder="1" applyAlignment="1" applyProtection="1">
      <alignment horizontal="center" vertical="center"/>
      <protection locked="0"/>
    </xf>
    <xf numFmtId="0" fontId="24" fillId="0" borderId="20" xfId="5" applyFont="1" applyFill="1" applyBorder="1" applyAlignment="1" applyProtection="1">
      <alignment horizontal="center" vertical="center"/>
      <protection locked="0"/>
    </xf>
    <xf numFmtId="0" fontId="25" fillId="0" borderId="23" xfId="5" applyFont="1" applyFill="1" applyBorder="1" applyAlignment="1">
      <alignment horizontal="center" vertical="center"/>
    </xf>
    <xf numFmtId="0" fontId="25" fillId="0" borderId="24" xfId="5" applyFont="1" applyFill="1" applyBorder="1" applyAlignment="1">
      <alignment horizontal="center" vertical="center"/>
    </xf>
    <xf numFmtId="0" fontId="25" fillId="0" borderId="25" xfId="5" applyFont="1" applyFill="1" applyBorder="1" applyAlignment="1">
      <alignment horizontal="center" vertical="center"/>
    </xf>
    <xf numFmtId="49" fontId="19" fillId="3" borderId="11" xfId="5" applyNumberFormat="1" applyFont="1" applyFill="1" applyBorder="1" applyAlignment="1" applyProtection="1">
      <alignment horizontal="left" vertical="center" wrapText="1" indent="1"/>
      <protection hidden="1"/>
    </xf>
    <xf numFmtId="0" fontId="19" fillId="3" borderId="11" xfId="5" applyFont="1" applyFill="1" applyBorder="1" applyAlignment="1" applyProtection="1">
      <alignment horizontal="left" vertical="center" wrapText="1" indent="1"/>
      <protection hidden="1"/>
    </xf>
    <xf numFmtId="49" fontId="7" fillId="3" borderId="11" xfId="5" applyNumberFormat="1" applyFill="1" applyBorder="1" applyAlignment="1" applyProtection="1">
      <alignment horizontal="left" vertical="center" indent="1"/>
      <protection hidden="1"/>
    </xf>
    <xf numFmtId="0" fontId="7" fillId="3" borderId="11" xfId="5" applyFill="1" applyBorder="1" applyAlignment="1" applyProtection="1">
      <alignment horizontal="left" vertical="center" indent="1"/>
      <protection hidden="1"/>
    </xf>
    <xf numFmtId="0" fontId="7" fillId="0" borderId="11" xfId="5" applyFill="1" applyBorder="1" applyProtection="1">
      <alignment vertical="center"/>
      <protection hidden="1"/>
    </xf>
    <xf numFmtId="0" fontId="24" fillId="0" borderId="11" xfId="5" applyFont="1" applyFill="1" applyBorder="1" applyAlignment="1" applyProtection="1">
      <alignment horizontal="left" vertical="center" indent="1"/>
      <protection locked="0"/>
    </xf>
    <xf numFmtId="0" fontId="25" fillId="0" borderId="26" xfId="5" applyFont="1" applyFill="1" applyBorder="1" applyAlignment="1">
      <alignment horizontal="center" vertical="center"/>
    </xf>
    <xf numFmtId="0" fontId="25" fillId="0" borderId="27" xfId="5" applyFont="1" applyFill="1" applyBorder="1" applyAlignment="1">
      <alignment horizontal="center" vertical="center"/>
    </xf>
    <xf numFmtId="0" fontId="25" fillId="0" borderId="28" xfId="5" applyFont="1" applyFill="1" applyBorder="1" applyAlignment="1">
      <alignment horizontal="center" vertical="center"/>
    </xf>
    <xf numFmtId="0" fontId="25" fillId="0" borderId="29" xfId="5" applyFont="1" applyFill="1" applyBorder="1" applyAlignment="1">
      <alignment horizontal="center" vertical="center"/>
    </xf>
    <xf numFmtId="0" fontId="18" fillId="0" borderId="9" xfId="5" applyFont="1" applyFill="1" applyBorder="1" applyAlignment="1">
      <alignment horizontal="left" vertical="center" indent="4"/>
    </xf>
    <xf numFmtId="0" fontId="18" fillId="0" borderId="10" xfId="5" applyFont="1" applyFill="1" applyBorder="1" applyAlignment="1">
      <alignment horizontal="left" vertical="center" indent="4"/>
    </xf>
    <xf numFmtId="0" fontId="21" fillId="0" borderId="8" xfId="5" applyFont="1" applyFill="1" applyBorder="1" applyAlignment="1">
      <alignment horizontal="center" vertical="center"/>
    </xf>
    <xf numFmtId="0" fontId="22" fillId="0" borderId="9" xfId="5" applyFont="1" applyFill="1" applyBorder="1" applyAlignment="1">
      <alignment horizontal="center" vertical="center"/>
    </xf>
    <xf numFmtId="0" fontId="22" fillId="0" borderId="7" xfId="5" applyFont="1" applyFill="1" applyBorder="1" applyAlignment="1">
      <alignment horizontal="center" vertical="center"/>
    </xf>
    <xf numFmtId="0" fontId="22" fillId="0" borderId="15" xfId="5" applyFont="1" applyFill="1" applyBorder="1" applyAlignment="1">
      <alignment horizontal="center" vertical="center"/>
    </xf>
    <xf numFmtId="0" fontId="7" fillId="0" borderId="9" xfId="5" applyFill="1" applyBorder="1" applyAlignment="1" applyProtection="1">
      <alignment horizontal="left" vertical="center" indent="4"/>
      <protection hidden="1"/>
    </xf>
    <xf numFmtId="0" fontId="7" fillId="0" borderId="10" xfId="5" applyFill="1" applyBorder="1" applyAlignment="1" applyProtection="1">
      <alignment horizontal="left" vertical="center" indent="4"/>
      <protection hidden="1"/>
    </xf>
    <xf numFmtId="0" fontId="25" fillId="0" borderId="21" xfId="5" applyFont="1" applyFill="1" applyBorder="1" applyAlignment="1">
      <alignment horizontal="left" vertical="center" indent="1"/>
    </xf>
    <xf numFmtId="0" fontId="25" fillId="0" borderId="22" xfId="5" applyFont="1" applyFill="1" applyBorder="1" applyAlignment="1">
      <alignment horizontal="left" vertical="center" indent="1"/>
    </xf>
    <xf numFmtId="49" fontId="32" fillId="0" borderId="6" xfId="5" applyNumberFormat="1" applyFont="1" applyFill="1" applyBorder="1" applyAlignment="1" applyProtection="1">
      <alignment horizontal="left" vertical="center" wrapText="1" indent="1"/>
      <protection locked="0"/>
    </xf>
    <xf numFmtId="49" fontId="32" fillId="0" borderId="7" xfId="5" applyNumberFormat="1" applyFont="1" applyFill="1" applyBorder="1" applyAlignment="1" applyProtection="1">
      <alignment horizontal="left" vertical="center" wrapText="1" indent="1"/>
      <protection locked="0"/>
    </xf>
    <xf numFmtId="49" fontId="32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0" fontId="24" fillId="0" borderId="20" xfId="5" applyFont="1" applyFill="1" applyBorder="1" applyAlignment="1" applyProtection="1">
      <alignment horizontal="left" vertical="center" indent="1"/>
      <protection locked="0"/>
    </xf>
    <xf numFmtId="49" fontId="23" fillId="0" borderId="6" xfId="5" applyNumberFormat="1" applyFont="1" applyFill="1" applyBorder="1" applyProtection="1">
      <alignment vertical="center"/>
      <protection locked="0"/>
    </xf>
    <xf numFmtId="49" fontId="23" fillId="0" borderId="15" xfId="5" applyNumberFormat="1" applyFont="1" applyFill="1" applyBorder="1" applyProtection="1">
      <alignment vertical="center"/>
      <protection locked="0"/>
    </xf>
    <xf numFmtId="49" fontId="23" fillId="0" borderId="8" xfId="5" applyNumberFormat="1" applyFont="1" applyFill="1" applyBorder="1" applyProtection="1">
      <alignment vertical="center"/>
      <protection locked="0"/>
    </xf>
    <xf numFmtId="49" fontId="23" fillId="0" borderId="10" xfId="5" applyNumberFormat="1" applyFont="1" applyFill="1" applyBorder="1" applyProtection="1">
      <alignment vertical="center"/>
      <protection locked="0"/>
    </xf>
    <xf numFmtId="49" fontId="25" fillId="0" borderId="8" xfId="5" applyNumberFormat="1" applyFont="1" applyFill="1" applyBorder="1" applyAlignment="1" applyProtection="1">
      <alignment horizontal="left" vertical="center" indent="1"/>
      <protection locked="0"/>
    </xf>
    <xf numFmtId="0" fontId="7" fillId="2" borderId="9" xfId="5" applyBorder="1" applyAlignment="1" applyProtection="1">
      <alignment horizontal="left" vertical="center" indent="1"/>
      <protection locked="0"/>
    </xf>
    <xf numFmtId="0" fontId="7" fillId="2" borderId="10" xfId="5" applyBorder="1" applyAlignment="1" applyProtection="1">
      <alignment horizontal="left" vertical="center" indent="1"/>
      <protection locked="0"/>
    </xf>
    <xf numFmtId="0" fontId="32" fillId="0" borderId="6" xfId="5" applyFont="1" applyFill="1" applyBorder="1" applyAlignment="1" applyProtection="1">
      <alignment horizontal="left" vertical="center" wrapText="1" indent="1"/>
      <protection locked="0"/>
    </xf>
    <xf numFmtId="0" fontId="32" fillId="0" borderId="7" xfId="5" applyFont="1" applyFill="1" applyBorder="1" applyAlignment="1" applyProtection="1">
      <alignment horizontal="left" vertical="center" wrapText="1" indent="1"/>
      <protection locked="0"/>
    </xf>
    <xf numFmtId="0" fontId="32" fillId="0" borderId="15" xfId="5" applyFont="1" applyFill="1" applyBorder="1" applyAlignment="1" applyProtection="1">
      <alignment horizontal="left" vertical="center" wrapText="1" indent="1"/>
      <protection locked="0"/>
    </xf>
    <xf numFmtId="49" fontId="25" fillId="0" borderId="6" xfId="5" applyNumberFormat="1" applyFont="1" applyFill="1" applyBorder="1" applyAlignment="1" applyProtection="1">
      <alignment horizontal="left" vertical="center" indent="1"/>
      <protection locked="0"/>
    </xf>
    <xf numFmtId="49" fontId="25" fillId="0" borderId="7" xfId="5" applyNumberFormat="1" applyFont="1" applyFill="1" applyBorder="1" applyAlignment="1" applyProtection="1">
      <alignment horizontal="left" vertical="center" indent="1"/>
      <protection locked="0"/>
    </xf>
    <xf numFmtId="49" fontId="25" fillId="0" borderId="15" xfId="5" applyNumberFormat="1" applyFont="1" applyFill="1" applyBorder="1" applyAlignment="1" applyProtection="1">
      <alignment horizontal="left" vertical="center" indent="1"/>
      <protection locked="0"/>
    </xf>
    <xf numFmtId="49" fontId="27" fillId="0" borderId="8" xfId="5" applyNumberFormat="1" applyFont="1" applyFill="1" applyBorder="1" applyAlignment="1" applyProtection="1">
      <alignment horizontal="left" vertical="center" indent="1"/>
      <protection locked="0"/>
    </xf>
    <xf numFmtId="0" fontId="7" fillId="0" borderId="9" xfId="5" applyFill="1" applyBorder="1" applyAlignment="1" applyProtection="1">
      <alignment horizontal="left" vertical="center" indent="1"/>
      <protection locked="0"/>
    </xf>
    <xf numFmtId="0" fontId="7" fillId="0" borderId="10" xfId="5" applyFill="1" applyBorder="1" applyAlignment="1" applyProtection="1">
      <alignment horizontal="left" vertical="center" indent="1"/>
      <protection locked="0"/>
    </xf>
    <xf numFmtId="49" fontId="25" fillId="0" borderId="8" xfId="5" applyNumberFormat="1" applyFont="1" applyFill="1" applyBorder="1" applyAlignment="1" applyProtection="1">
      <alignment horizontal="left" vertical="center"/>
      <protection locked="0"/>
    </xf>
    <xf numFmtId="49" fontId="25" fillId="0" borderId="9" xfId="5" applyNumberFormat="1" applyFont="1" applyFill="1" applyBorder="1" applyAlignment="1" applyProtection="1">
      <alignment horizontal="left" vertical="center"/>
      <protection locked="0"/>
    </xf>
    <xf numFmtId="49" fontId="25" fillId="0" borderId="10" xfId="5" applyNumberFormat="1" applyFont="1" applyFill="1" applyBorder="1" applyAlignment="1" applyProtection="1">
      <alignment horizontal="left" vertical="center"/>
      <protection locked="0"/>
    </xf>
    <xf numFmtId="49" fontId="23" fillId="0" borderId="6" xfId="5" applyNumberFormat="1" applyFont="1" applyFill="1" applyBorder="1" applyAlignment="1" applyProtection="1">
      <alignment horizontal="left" vertical="center" indent="1"/>
      <protection locked="0"/>
    </xf>
    <xf numFmtId="49" fontId="23" fillId="0" borderId="7" xfId="5" applyNumberFormat="1" applyFont="1" applyFill="1" applyBorder="1" applyAlignment="1" applyProtection="1">
      <alignment horizontal="left" vertical="center" indent="1"/>
      <protection locked="0"/>
    </xf>
    <xf numFmtId="49" fontId="23" fillId="0" borderId="15" xfId="5" applyNumberFormat="1" applyFont="1" applyFill="1" applyBorder="1" applyAlignment="1" applyProtection="1">
      <alignment horizontal="left" vertical="center" indent="1"/>
      <protection locked="0"/>
    </xf>
    <xf numFmtId="0" fontId="7" fillId="2" borderId="4" xfId="5" applyBorder="1">
      <alignment vertical="center"/>
    </xf>
    <xf numFmtId="0" fontId="7" fillId="2" borderId="0" xfId="5">
      <alignment vertical="center"/>
    </xf>
    <xf numFmtId="0" fontId="23" fillId="0" borderId="6" xfId="5" applyFont="1" applyFill="1" applyBorder="1" applyAlignment="1" applyProtection="1">
      <alignment horizontal="left" vertical="center" wrapText="1" indent="1"/>
      <protection locked="0"/>
    </xf>
    <xf numFmtId="0" fontId="23" fillId="0" borderId="7" xfId="5" applyFont="1" applyFill="1" applyBorder="1" applyAlignment="1" applyProtection="1">
      <alignment horizontal="left" vertical="center" wrapText="1" indent="1"/>
      <protection locked="0"/>
    </xf>
    <xf numFmtId="0" fontId="23" fillId="0" borderId="15" xfId="5" applyFont="1" applyFill="1" applyBorder="1" applyAlignment="1" applyProtection="1">
      <alignment horizontal="left" vertical="center" wrapText="1" indent="1"/>
      <protection locked="0"/>
    </xf>
    <xf numFmtId="49" fontId="23" fillId="0" borderId="6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7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49" fontId="7" fillId="3" borderId="3" xfId="5" applyNumberFormat="1" applyFill="1" applyBorder="1" applyAlignment="1" applyProtection="1">
      <alignment horizontal="left" vertical="center" wrapText="1"/>
      <protection hidden="1"/>
    </xf>
    <xf numFmtId="0" fontId="7" fillId="2" borderId="4" xfId="5" applyBorder="1" applyAlignment="1">
      <alignment vertical="center" wrapText="1"/>
    </xf>
    <xf numFmtId="0" fontId="7" fillId="2" borderId="30" xfId="5" applyBorder="1" applyAlignment="1">
      <alignment vertical="center" wrapText="1"/>
    </xf>
    <xf numFmtId="0" fontId="7" fillId="2" borderId="6" xfId="5" applyBorder="1" applyAlignment="1">
      <alignment vertical="center" wrapText="1"/>
    </xf>
    <xf numFmtId="0" fontId="7" fillId="2" borderId="7" xfId="5" applyBorder="1" applyAlignment="1">
      <alignment vertical="center" wrapText="1"/>
    </xf>
    <xf numFmtId="0" fontId="7" fillId="2" borderId="15" xfId="5" applyBorder="1" applyAlignment="1">
      <alignment vertical="center" wrapText="1"/>
    </xf>
    <xf numFmtId="49" fontId="25" fillId="0" borderId="6" xfId="5" applyNumberFormat="1" applyFont="1" applyFill="1" applyBorder="1" applyAlignment="1" applyProtection="1">
      <alignment horizontal="left" vertical="center" wrapText="1" indent="1"/>
      <protection locked="0"/>
    </xf>
    <xf numFmtId="49" fontId="25" fillId="0" borderId="7" xfId="5" applyNumberFormat="1" applyFont="1" applyFill="1" applyBorder="1" applyAlignment="1" applyProtection="1">
      <alignment horizontal="left" vertical="center" wrapText="1" indent="1"/>
      <protection locked="0"/>
    </xf>
    <xf numFmtId="49" fontId="25" fillId="0" borderId="15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8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9" xfId="5" applyNumberFormat="1" applyFont="1" applyFill="1" applyBorder="1" applyAlignment="1" applyProtection="1">
      <alignment horizontal="left" vertical="center" wrapText="1" indent="1"/>
      <protection locked="0"/>
    </xf>
    <xf numFmtId="49" fontId="23" fillId="0" borderId="10" xfId="5" applyNumberFormat="1" applyFont="1" applyFill="1" applyBorder="1" applyAlignment="1" applyProtection="1">
      <alignment horizontal="left" vertical="center" wrapText="1" indent="1"/>
      <protection locked="0"/>
    </xf>
    <xf numFmtId="0" fontId="0" fillId="9" borderId="0" xfId="0" applyFill="1" applyAlignment="1">
      <alignment horizontal="left"/>
    </xf>
    <xf numFmtId="0" fontId="35" fillId="10" borderId="31" xfId="0" applyFont="1" applyFill="1" applyBorder="1" applyAlignment="1">
      <alignment horizontal="center" wrapText="1"/>
    </xf>
    <xf numFmtId="0" fontId="35" fillId="10" borderId="37" xfId="0" applyFont="1" applyFill="1" applyBorder="1" applyAlignment="1">
      <alignment horizontal="center" wrapText="1"/>
    </xf>
    <xf numFmtId="0" fontId="35" fillId="0" borderId="38" xfId="0" applyFont="1" applyBorder="1" applyAlignment="1">
      <alignment horizontal="center" wrapText="1"/>
    </xf>
    <xf numFmtId="0" fontId="35" fillId="0" borderId="36" xfId="0" applyFont="1" applyBorder="1" applyAlignment="1">
      <alignment horizontal="center" wrapText="1"/>
    </xf>
    <xf numFmtId="0" fontId="35" fillId="0" borderId="38" xfId="0" applyFont="1" applyBorder="1" applyAlignment="1">
      <alignment horizontal="right" wrapText="1"/>
    </xf>
    <xf numFmtId="0" fontId="35" fillId="0" borderId="36" xfId="0" applyFont="1" applyBorder="1" applyAlignment="1">
      <alignment horizontal="right" wrapText="1"/>
    </xf>
    <xf numFmtId="0" fontId="37" fillId="0" borderId="39" xfId="0" applyFont="1" applyBorder="1" applyAlignment="1">
      <alignment wrapText="1"/>
    </xf>
    <xf numFmtId="0" fontId="37" fillId="0" borderId="40" xfId="0" applyFont="1" applyBorder="1" applyAlignment="1">
      <alignment wrapText="1"/>
    </xf>
    <xf numFmtId="0" fontId="37" fillId="0" borderId="33" xfId="0" applyFont="1" applyBorder="1" applyAlignment="1">
      <alignment wrapText="1"/>
    </xf>
    <xf numFmtId="0" fontId="37" fillId="0" borderId="41" xfId="0" applyFont="1" applyBorder="1" applyAlignment="1">
      <alignment wrapText="1"/>
    </xf>
    <xf numFmtId="0" fontId="35" fillId="0" borderId="38" xfId="0" applyFont="1" applyBorder="1" applyAlignment="1">
      <alignment wrapText="1"/>
    </xf>
    <xf numFmtId="0" fontId="35" fillId="0" borderId="36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35" xfId="0" applyFont="1" applyBorder="1" applyAlignment="1">
      <alignment wrapText="1"/>
    </xf>
    <xf numFmtId="0" fontId="35" fillId="0" borderId="39" xfId="0" applyFont="1" applyBorder="1" applyAlignment="1">
      <alignment wrapText="1"/>
    </xf>
    <xf numFmtId="0" fontId="35" fillId="0" borderId="40" xfId="0" applyFont="1" applyBorder="1" applyAlignment="1">
      <alignment wrapText="1"/>
    </xf>
    <xf numFmtId="0" fontId="35" fillId="0" borderId="33" xfId="0" applyFont="1" applyBorder="1" applyAlignment="1">
      <alignment wrapText="1"/>
    </xf>
    <xf numFmtId="0" fontId="35" fillId="0" borderId="41" xfId="0" applyFont="1" applyBorder="1" applyAlignment="1">
      <alignment wrapText="1"/>
    </xf>
    <xf numFmtId="0" fontId="35" fillId="0" borderId="34" xfId="0" applyFont="1" applyBorder="1" applyAlignment="1">
      <alignment wrapText="1"/>
    </xf>
  </cellXfs>
  <cellStyles count="7">
    <cellStyle name="Hypertextový odkaz" xfId="1" builtinId="8"/>
    <cellStyle name="Normální" xfId="0" builtinId="0"/>
    <cellStyle name="normální_(TL)casti SO,(S)doc casti SO1" xfId="2" xr:uid="{00000000-0005-0000-0000-000002000000}"/>
    <cellStyle name="normální_(TL)hlavní" xfId="3" xr:uid="{00000000-0005-0000-0000-000003000000}"/>
    <cellStyle name="normální_List1" xfId="4" xr:uid="{00000000-0005-0000-0000-000004000000}"/>
    <cellStyle name="normální_Pomocny_soubor_TL" xfId="5" xr:uid="{00000000-0005-0000-0000-000005000000}"/>
    <cellStyle name="normální_titulky+seznamy 01_Pomocny_soubor_TL" xfId="6" xr:uid="{00000000-0005-0000-0000-000006000000}"/>
  </cellStyles>
  <dxfs count="18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2337" name="Picture 1" descr="new(seda)">
          <a:extLst>
            <a:ext uri="{FF2B5EF4-FFF2-40B4-BE49-F238E27FC236}">
              <a16:creationId xmlns:a16="http://schemas.microsoft.com/office/drawing/2014/main" id="{00000000-0008-0000-0200-00003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6433" name="Picture 1" descr="new(seda)">
          <a:extLst>
            <a:ext uri="{FF2B5EF4-FFF2-40B4-BE49-F238E27FC236}">
              <a16:creationId xmlns:a16="http://schemas.microsoft.com/office/drawing/2014/main" id="{00000000-0008-0000-0300-00003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4385" name="Picture 1" descr="new(seda)">
          <a:extLst>
            <a:ext uri="{FF2B5EF4-FFF2-40B4-BE49-F238E27FC236}">
              <a16:creationId xmlns:a16="http://schemas.microsoft.com/office/drawing/2014/main" id="{00000000-0008-0000-0400-00003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3</xdr:col>
      <xdr:colOff>361950</xdr:colOff>
      <xdr:row>4</xdr:row>
      <xdr:rowOff>219075</xdr:rowOff>
    </xdr:to>
    <xdr:pic>
      <xdr:nvPicPr>
        <xdr:cNvPr id="15409" name="Picture 1" descr="new(seda)">
          <a:extLst>
            <a:ext uri="{FF2B5EF4-FFF2-40B4-BE49-F238E27FC236}">
              <a16:creationId xmlns:a16="http://schemas.microsoft.com/office/drawing/2014/main" id="{00000000-0008-0000-0500-00003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71450"/>
          <a:ext cx="9239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T281"/>
  <sheetViews>
    <sheetView topLeftCell="B31" zoomScaleNormal="75" workbookViewId="0">
      <selection activeCell="E58" sqref="E58:I58"/>
    </sheetView>
  </sheetViews>
  <sheetFormatPr defaultColWidth="9.140625" defaultRowHeight="12.75" x14ac:dyDescent="0.2"/>
  <cols>
    <col min="1" max="1" width="1.5703125" style="45" hidden="1" customWidth="1"/>
    <col min="2" max="3" width="9.7109375" style="45" customWidth="1"/>
    <col min="4" max="4" width="1.42578125" style="45" customWidth="1"/>
    <col min="5" max="6" width="10.28515625" style="45" customWidth="1"/>
    <col min="7" max="7" width="1.7109375" style="45" customWidth="1"/>
    <col min="8" max="8" width="10.28515625" style="45" customWidth="1"/>
    <col min="9" max="9" width="11" style="45" customWidth="1"/>
    <col min="10" max="10" width="10.28515625" style="45" customWidth="1"/>
    <col min="11" max="11" width="5" style="45" customWidth="1"/>
    <col min="12" max="12" width="9.42578125" style="45" customWidth="1"/>
    <col min="13" max="14" width="9.140625" style="46"/>
    <col min="15" max="15" width="38" style="46" customWidth="1"/>
    <col min="16" max="46" width="9.140625" style="46"/>
    <col min="47" max="16384" width="9.140625" style="45"/>
  </cols>
  <sheetData>
    <row r="5" spans="6:7" ht="12.75" customHeight="1" x14ac:dyDescent="0.2">
      <c r="F5" s="44" t="s">
        <v>75</v>
      </c>
    </row>
    <row r="15" spans="6:7" ht="12.75" customHeight="1" x14ac:dyDescent="0.2">
      <c r="G15" s="47"/>
    </row>
    <row r="18" spans="1:12" ht="12.75" customHeight="1" x14ac:dyDescent="0.2">
      <c r="A18" s="143" t="s">
        <v>368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</row>
    <row r="19" spans="1:12" ht="12.75" customHeight="1" x14ac:dyDescent="0.2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</row>
    <row r="20" spans="1:12" ht="12.75" customHeight="1" x14ac:dyDescent="0.2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</row>
    <row r="21" spans="1:12" ht="12.75" customHeight="1" x14ac:dyDescent="0.2">
      <c r="A21" s="143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</row>
    <row r="22" spans="1:12" ht="12.75" customHeight="1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</row>
    <row r="23" spans="1:12" ht="12.75" customHeight="1" x14ac:dyDescent="0.2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</row>
    <row r="24" spans="1:12" ht="33.75" customHeight="1" x14ac:dyDescent="0.2">
      <c r="A24" s="144" t="s">
        <v>109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</row>
    <row r="25" spans="1:12" ht="12.75" customHeight="1" x14ac:dyDescent="0.2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2.75" customHeight="1" x14ac:dyDescent="0.2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9" spans="1:12" ht="18" x14ac:dyDescent="0.2">
      <c r="B29" s="147" t="s">
        <v>277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</row>
    <row r="31" spans="1:12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</row>
    <row r="32" spans="1:12" x14ac:dyDescent="0.2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</row>
    <row r="36" spans="2:11" x14ac:dyDescent="0.2">
      <c r="H36" s="47"/>
    </row>
    <row r="37" spans="2:11" x14ac:dyDescent="0.2">
      <c r="H37" s="50"/>
    </row>
    <row r="45" spans="2:11" ht="15" customHeight="1" x14ac:dyDescent="0.2">
      <c r="B45" s="141" t="s">
        <v>76</v>
      </c>
      <c r="C45" s="141"/>
      <c r="D45" s="51" t="s">
        <v>20</v>
      </c>
      <c r="E45" s="148" t="s">
        <v>400</v>
      </c>
      <c r="F45" s="148"/>
      <c r="G45" s="93" t="s">
        <v>295</v>
      </c>
      <c r="H45" s="93" t="s">
        <v>295</v>
      </c>
      <c r="I45" s="94"/>
      <c r="J45" s="94"/>
      <c r="K45" s="94"/>
    </row>
    <row r="46" spans="2:11" ht="5.0999999999999996" customHeight="1" x14ac:dyDescent="0.2">
      <c r="B46" s="146"/>
      <c r="C46" s="146"/>
      <c r="D46" s="51"/>
      <c r="E46" s="142"/>
      <c r="F46" s="142"/>
      <c r="G46" s="142"/>
      <c r="H46" s="142"/>
      <c r="I46" s="142"/>
      <c r="J46" s="95"/>
      <c r="K46" s="95"/>
    </row>
    <row r="47" spans="2:11" ht="15" customHeight="1" x14ac:dyDescent="0.2">
      <c r="B47" s="141" t="s">
        <v>22</v>
      </c>
      <c r="C47" s="141"/>
      <c r="D47" s="53" t="s">
        <v>20</v>
      </c>
      <c r="E47" s="149" t="s">
        <v>293</v>
      </c>
      <c r="F47" s="149"/>
      <c r="G47" s="149"/>
      <c r="H47" s="149"/>
      <c r="I47" s="149"/>
      <c r="J47" s="149"/>
      <c r="K47" s="149"/>
    </row>
    <row r="48" spans="2:11" ht="15" customHeight="1" x14ac:dyDescent="0.2">
      <c r="B48" s="141"/>
      <c r="C48" s="141"/>
      <c r="D48" s="53"/>
      <c r="E48" s="145" t="s">
        <v>294</v>
      </c>
      <c r="F48" s="145"/>
      <c r="G48" s="145"/>
      <c r="H48" s="145"/>
      <c r="I48" s="145"/>
      <c r="J48" s="145"/>
      <c r="K48" s="145"/>
    </row>
    <row r="49" spans="2:46" ht="15" customHeight="1" x14ac:dyDescent="0.2">
      <c r="B49" s="150"/>
      <c r="C49" s="150"/>
      <c r="D49" s="54"/>
      <c r="E49" s="145" t="s">
        <v>23</v>
      </c>
      <c r="F49" s="145"/>
      <c r="G49" s="145"/>
      <c r="H49" s="145"/>
      <c r="I49" s="145"/>
      <c r="J49" s="145"/>
      <c r="K49" s="145"/>
    </row>
    <row r="50" spans="2:46" ht="5.0999999999999996" customHeight="1" x14ac:dyDescent="0.2">
      <c r="B50" s="150"/>
      <c r="C50" s="150"/>
      <c r="D50" s="54"/>
      <c r="E50" s="142"/>
      <c r="F50" s="142"/>
      <c r="G50" s="142"/>
      <c r="H50" s="142"/>
      <c r="I50" s="142"/>
      <c r="J50" s="95"/>
      <c r="K50" s="95"/>
    </row>
    <row r="51" spans="2:46" ht="15" customHeight="1" x14ac:dyDescent="0.2">
      <c r="B51" s="141" t="s">
        <v>77</v>
      </c>
      <c r="C51" s="141"/>
      <c r="D51" s="53" t="s">
        <v>20</v>
      </c>
      <c r="E51" s="139" t="s">
        <v>302</v>
      </c>
      <c r="F51" s="139"/>
      <c r="G51" s="139"/>
      <c r="H51" s="139"/>
      <c r="I51" s="139"/>
      <c r="J51" s="139"/>
      <c r="K51" s="139"/>
    </row>
    <row r="52" spans="2:46" ht="15" customHeight="1" x14ac:dyDescent="0.2">
      <c r="B52" s="141" t="s">
        <v>25</v>
      </c>
      <c r="C52" s="141"/>
      <c r="D52" s="53" t="s">
        <v>20</v>
      </c>
      <c r="E52" s="148" t="s">
        <v>89</v>
      </c>
      <c r="F52" s="148"/>
      <c r="G52" s="148"/>
      <c r="H52" s="148"/>
      <c r="I52" s="148"/>
      <c r="J52" s="148"/>
      <c r="K52" s="148"/>
    </row>
    <row r="53" spans="2:46" ht="4.7" customHeight="1" x14ac:dyDescent="0.2">
      <c r="B53" s="52"/>
      <c r="C53" s="52"/>
      <c r="D53" s="54"/>
      <c r="E53" s="96"/>
      <c r="F53" s="96"/>
      <c r="G53" s="96"/>
      <c r="H53" s="96"/>
      <c r="I53" s="96"/>
      <c r="J53" s="97"/>
      <c r="K53" s="97"/>
    </row>
    <row r="54" spans="2:46" ht="15" customHeight="1" x14ac:dyDescent="0.2">
      <c r="B54" s="141" t="s">
        <v>26</v>
      </c>
      <c r="C54" s="141"/>
      <c r="D54" s="53" t="s">
        <v>20</v>
      </c>
      <c r="E54" s="148" t="s">
        <v>299</v>
      </c>
      <c r="F54" s="148"/>
      <c r="G54" s="148"/>
      <c r="H54" s="148"/>
      <c r="I54" s="148"/>
      <c r="J54" s="148"/>
      <c r="K54" s="148"/>
    </row>
    <row r="55" spans="2:46" ht="15" customHeight="1" x14ac:dyDescent="0.2">
      <c r="B55" s="141"/>
      <c r="C55" s="141"/>
      <c r="D55" s="53"/>
      <c r="E55" s="151" t="s">
        <v>300</v>
      </c>
      <c r="F55" s="151"/>
      <c r="G55" s="151"/>
      <c r="H55" s="151"/>
      <c r="I55" s="151"/>
      <c r="J55" s="151"/>
      <c r="K55" s="151"/>
    </row>
    <row r="56" spans="2:46" ht="15" customHeight="1" x14ac:dyDescent="0.2">
      <c r="B56" s="141"/>
      <c r="C56" s="141"/>
      <c r="D56" s="53"/>
      <c r="E56" s="152" t="s">
        <v>301</v>
      </c>
      <c r="F56" s="152"/>
      <c r="G56" s="152"/>
      <c r="H56" s="152"/>
      <c r="I56" s="152"/>
      <c r="J56" s="152"/>
      <c r="K56" s="152"/>
    </row>
    <row r="57" spans="2:46" ht="5.0999999999999996" customHeight="1" x14ac:dyDescent="0.2">
      <c r="B57" s="141"/>
      <c r="C57" s="141"/>
      <c r="D57" s="53"/>
      <c r="E57" s="142"/>
      <c r="F57" s="142"/>
      <c r="G57" s="142"/>
      <c r="H57" s="142"/>
      <c r="I57" s="142"/>
      <c r="J57" s="95"/>
      <c r="K57" s="95"/>
    </row>
    <row r="58" spans="2:46" s="55" customFormat="1" ht="15" customHeight="1" x14ac:dyDescent="0.2">
      <c r="B58" s="140" t="s">
        <v>27</v>
      </c>
      <c r="C58" s="140"/>
      <c r="D58" s="53" t="s">
        <v>20</v>
      </c>
      <c r="E58" s="139" t="s">
        <v>296</v>
      </c>
      <c r="F58" s="139"/>
      <c r="G58" s="139"/>
      <c r="H58" s="139"/>
      <c r="I58" s="139"/>
      <c r="J58" s="98"/>
      <c r="K58" s="98"/>
      <c r="M58" s="56"/>
      <c r="N58" s="56"/>
      <c r="O58" s="4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</row>
    <row r="59" spans="2:46" ht="15" customHeight="1" x14ac:dyDescent="0.2">
      <c r="B59" s="138"/>
      <c r="C59" s="138"/>
      <c r="D59" s="57"/>
      <c r="E59" s="138"/>
      <c r="F59" s="138"/>
      <c r="G59" s="138"/>
      <c r="H59" s="138"/>
      <c r="I59" s="138"/>
    </row>
    <row r="60" spans="2:46" ht="15" customHeight="1" x14ac:dyDescent="0.2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</row>
    <row r="61" spans="2:46" ht="15" customHeight="1" x14ac:dyDescent="0.2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</row>
    <row r="62" spans="2:46" s="46" customFormat="1" ht="15" x14ac:dyDescent="0.2">
      <c r="B62" s="58"/>
      <c r="C62" s="58"/>
      <c r="D62" s="58"/>
      <c r="E62" s="58"/>
      <c r="F62" s="58"/>
      <c r="G62" s="58"/>
      <c r="H62" s="58"/>
      <c r="I62" s="58"/>
    </row>
    <row r="63" spans="2:46" s="46" customFormat="1" ht="15" x14ac:dyDescent="0.2">
      <c r="B63" s="58"/>
      <c r="C63" s="58"/>
      <c r="D63" s="58"/>
      <c r="E63" s="58"/>
      <c r="F63" s="58"/>
      <c r="G63" s="58"/>
      <c r="H63" s="58"/>
      <c r="I63" s="58"/>
    </row>
    <row r="64" spans="2:46" s="46" customFormat="1" hidden="1" x14ac:dyDescent="0.2">
      <c r="B64" s="59"/>
      <c r="C64" s="59"/>
      <c r="D64" s="59"/>
      <c r="E64" s="59"/>
      <c r="F64" s="59"/>
      <c r="G64" s="59"/>
      <c r="H64" s="59"/>
      <c r="I64" s="59"/>
    </row>
    <row r="65" spans="3:14" s="46" customFormat="1" ht="15.75" hidden="1" x14ac:dyDescent="0.2">
      <c r="C65" s="60" t="s">
        <v>78</v>
      </c>
      <c r="D65" s="60"/>
      <c r="E65" s="61"/>
      <c r="F65" s="61"/>
      <c r="G65" s="61"/>
      <c r="H65" s="60" t="s">
        <v>79</v>
      </c>
      <c r="I65" s="62"/>
      <c r="J65" s="62"/>
      <c r="K65" s="61"/>
      <c r="L65" s="42" t="s">
        <v>80</v>
      </c>
      <c r="M65" s="61"/>
      <c r="N65" s="61"/>
    </row>
    <row r="66" spans="3:14" s="46" customFormat="1" hidden="1" x14ac:dyDescent="0.2">
      <c r="C66" s="61"/>
      <c r="D66" s="61"/>
      <c r="E66" s="61"/>
      <c r="F66" s="61"/>
      <c r="G66" s="61"/>
      <c r="H66" s="61" t="s">
        <v>81</v>
      </c>
      <c r="I66" s="61"/>
      <c r="J66" s="61"/>
      <c r="K66" s="61"/>
      <c r="L66" s="61" t="s">
        <v>82</v>
      </c>
      <c r="M66" s="61"/>
      <c r="N66" s="61"/>
    </row>
    <row r="67" spans="3:14" s="46" customFormat="1" hidden="1" x14ac:dyDescent="0.2">
      <c r="C67" s="61"/>
      <c r="D67" s="61"/>
      <c r="E67" s="61"/>
      <c r="F67" s="61"/>
      <c r="G67" s="61"/>
      <c r="H67" s="61" t="s">
        <v>83</v>
      </c>
      <c r="I67" s="61"/>
      <c r="J67" s="61"/>
      <c r="K67" s="61"/>
      <c r="L67" s="61" t="s">
        <v>81</v>
      </c>
      <c r="M67" s="61"/>
      <c r="N67" s="61"/>
    </row>
    <row r="68" spans="3:14" s="46" customFormat="1" hidden="1" x14ac:dyDescent="0.2">
      <c r="C68" s="61"/>
      <c r="D68" s="61"/>
      <c r="E68" s="61"/>
      <c r="F68" s="61"/>
      <c r="G68" s="61"/>
      <c r="H68" s="61"/>
      <c r="I68" s="61"/>
      <c r="J68" s="61"/>
      <c r="K68" s="61"/>
      <c r="L68" s="63" t="s">
        <v>84</v>
      </c>
      <c r="M68" s="61"/>
      <c r="N68" s="61"/>
    </row>
    <row r="69" spans="3:14" s="46" customFormat="1" hidden="1" x14ac:dyDescent="0.2">
      <c r="C69" s="61"/>
      <c r="D69" s="61"/>
      <c r="E69" s="61"/>
      <c r="F69" s="61"/>
      <c r="G69" s="61"/>
      <c r="H69" s="61"/>
      <c r="I69" s="61"/>
      <c r="J69" s="61"/>
      <c r="K69" s="61"/>
      <c r="L69" s="61" t="s">
        <v>28</v>
      </c>
      <c r="M69" s="61"/>
      <c r="N69" s="61"/>
    </row>
    <row r="70" spans="3:14" s="46" customFormat="1" hidden="1" x14ac:dyDescent="0.2">
      <c r="C70" s="61"/>
      <c r="D70" s="61"/>
      <c r="E70" s="61"/>
      <c r="F70" s="61"/>
      <c r="G70" s="61"/>
      <c r="H70" s="61"/>
      <c r="I70" s="61"/>
      <c r="J70" s="61"/>
      <c r="K70" s="61"/>
      <c r="L70" s="61" t="s">
        <v>87</v>
      </c>
      <c r="M70" s="61"/>
      <c r="N70" s="61"/>
    </row>
    <row r="71" spans="3:14" s="46" customFormat="1" hidden="1" x14ac:dyDescent="0.2">
      <c r="C71" s="61"/>
      <c r="D71" s="61"/>
      <c r="E71" s="61"/>
      <c r="F71" s="61"/>
      <c r="G71" s="61"/>
      <c r="H71" s="61"/>
      <c r="I71" s="61"/>
      <c r="J71" s="61"/>
      <c r="K71" s="61"/>
      <c r="L71" s="61" t="s">
        <v>88</v>
      </c>
      <c r="M71" s="61"/>
      <c r="N71" s="61"/>
    </row>
    <row r="72" spans="3:14" s="46" customFormat="1" hidden="1" x14ac:dyDescent="0.2">
      <c r="C72" s="61"/>
      <c r="D72" s="61"/>
      <c r="E72" s="61"/>
      <c r="F72" s="61"/>
      <c r="G72" s="61"/>
      <c r="H72" s="61"/>
      <c r="I72" s="61"/>
      <c r="J72" s="61"/>
      <c r="K72" s="61"/>
      <c r="L72" s="63" t="s">
        <v>29</v>
      </c>
      <c r="M72" s="61"/>
      <c r="N72" s="61"/>
    </row>
    <row r="73" spans="3:14" s="46" customFormat="1" hidden="1" x14ac:dyDescent="0.2">
      <c r="C73" s="61"/>
      <c r="D73" s="61"/>
      <c r="E73" s="61"/>
      <c r="F73" s="61"/>
      <c r="G73" s="61"/>
      <c r="H73" s="61"/>
      <c r="I73" s="61"/>
      <c r="J73" s="61"/>
      <c r="K73" s="61"/>
      <c r="L73" s="63" t="s">
        <v>30</v>
      </c>
      <c r="M73" s="61"/>
      <c r="N73" s="61"/>
    </row>
    <row r="74" spans="3:14" s="46" customFormat="1" hidden="1" x14ac:dyDescent="0.2">
      <c r="C74" s="61"/>
      <c r="D74" s="61"/>
      <c r="E74" s="61"/>
      <c r="F74" s="61"/>
      <c r="G74" s="61"/>
      <c r="H74" s="61"/>
      <c r="I74" s="61"/>
      <c r="J74" s="61"/>
      <c r="K74" s="61"/>
      <c r="L74" s="63" t="s">
        <v>89</v>
      </c>
      <c r="M74" s="61"/>
      <c r="N74" s="61"/>
    </row>
    <row r="75" spans="3:14" s="46" customFormat="1" hidden="1" x14ac:dyDescent="0.2">
      <c r="C75" s="61"/>
      <c r="D75" s="61"/>
      <c r="E75" s="61"/>
      <c r="F75" s="61"/>
      <c r="G75" s="61"/>
      <c r="H75" s="61"/>
      <c r="I75" s="61"/>
      <c r="J75" s="61"/>
      <c r="K75" s="61"/>
      <c r="L75" s="63" t="s">
        <v>90</v>
      </c>
      <c r="M75" s="61"/>
      <c r="N75" s="61"/>
    </row>
    <row r="76" spans="3:14" s="46" customFormat="1" hidden="1" x14ac:dyDescent="0.2">
      <c r="C76" s="61"/>
      <c r="D76" s="61"/>
      <c r="E76" s="61"/>
      <c r="F76" s="61"/>
      <c r="G76" s="61"/>
      <c r="H76" s="61"/>
      <c r="I76" s="61"/>
      <c r="J76" s="61"/>
      <c r="K76" s="61"/>
      <c r="L76" s="63" t="s">
        <v>91</v>
      </c>
      <c r="M76" s="61"/>
      <c r="N76" s="61"/>
    </row>
    <row r="77" spans="3:14" s="46" customFormat="1" hidden="1" x14ac:dyDescent="0.2">
      <c r="C77" s="61"/>
      <c r="D77" s="61"/>
      <c r="E77" s="61"/>
      <c r="F77" s="61"/>
      <c r="G77" s="61"/>
      <c r="H77" s="61"/>
      <c r="I77" s="61"/>
      <c r="J77" s="61"/>
      <c r="K77" s="61"/>
      <c r="L77" s="61" t="s">
        <v>92</v>
      </c>
      <c r="M77" s="61"/>
      <c r="N77" s="61"/>
    </row>
    <row r="78" spans="3:14" s="46" customFormat="1" hidden="1" x14ac:dyDescent="0.2">
      <c r="C78" s="61"/>
      <c r="D78" s="61"/>
      <c r="E78" s="61"/>
      <c r="F78" s="61"/>
      <c r="G78" s="61"/>
      <c r="H78" s="61"/>
      <c r="I78" s="61"/>
      <c r="J78" s="61"/>
      <c r="K78" s="61"/>
      <c r="L78" s="61" t="s">
        <v>93</v>
      </c>
      <c r="M78" s="61"/>
      <c r="N78" s="61"/>
    </row>
    <row r="79" spans="3:14" s="46" customFormat="1" hidden="1" x14ac:dyDescent="0.2">
      <c r="C79" s="61"/>
      <c r="D79" s="61"/>
      <c r="E79" s="61"/>
      <c r="F79" s="61"/>
      <c r="G79" s="61"/>
      <c r="H79" s="61"/>
      <c r="I79" s="61"/>
      <c r="J79" s="61"/>
      <c r="K79" s="61"/>
      <c r="L79" s="63" t="s">
        <v>94</v>
      </c>
      <c r="M79" s="61"/>
      <c r="N79" s="61"/>
    </row>
    <row r="80" spans="3:14" s="46" customFormat="1" hidden="1" x14ac:dyDescent="0.2">
      <c r="C80" s="61"/>
      <c r="D80" s="61"/>
      <c r="E80" s="61"/>
      <c r="F80" s="61"/>
      <c r="G80" s="61"/>
      <c r="H80" s="61"/>
      <c r="I80" s="61"/>
      <c r="J80" s="61"/>
      <c r="K80" s="61"/>
      <c r="L80" s="63" t="s">
        <v>32</v>
      </c>
      <c r="M80" s="61"/>
      <c r="N80" s="61"/>
    </row>
    <row r="81" spans="3:14" s="46" customFormat="1" hidden="1" x14ac:dyDescent="0.2">
      <c r="C81" s="61"/>
      <c r="D81" s="61"/>
      <c r="E81" s="61"/>
      <c r="F81" s="61"/>
      <c r="G81" s="61"/>
      <c r="H81" s="61"/>
      <c r="I81" s="61"/>
      <c r="J81" s="61"/>
      <c r="K81" s="61"/>
      <c r="L81" s="63" t="s">
        <v>31</v>
      </c>
      <c r="M81" s="61"/>
      <c r="N81" s="61"/>
    </row>
    <row r="82" spans="3:14" s="46" customFormat="1" hidden="1" x14ac:dyDescent="0.2">
      <c r="C82" s="61"/>
      <c r="D82" s="61"/>
      <c r="E82" s="61"/>
      <c r="F82" s="61"/>
      <c r="G82" s="61"/>
      <c r="H82" s="61"/>
      <c r="I82" s="61"/>
      <c r="J82" s="61"/>
      <c r="K82" s="61"/>
      <c r="L82" s="63" t="s">
        <v>95</v>
      </c>
      <c r="M82" s="61"/>
      <c r="N82" s="61"/>
    </row>
    <row r="83" spans="3:14" s="46" customFormat="1" hidden="1" x14ac:dyDescent="0.2">
      <c r="C83" s="61"/>
      <c r="D83" s="61"/>
      <c r="E83" s="61"/>
      <c r="F83" s="61"/>
      <c r="G83" s="61"/>
      <c r="H83" s="61"/>
      <c r="I83" s="61"/>
      <c r="J83" s="61"/>
      <c r="K83" s="61"/>
      <c r="L83" s="61" t="s">
        <v>96</v>
      </c>
      <c r="M83" s="61"/>
      <c r="N83" s="61"/>
    </row>
    <row r="84" spans="3:14" s="46" customFormat="1" hidden="1" x14ac:dyDescent="0.2">
      <c r="C84" s="61"/>
      <c r="D84" s="61"/>
      <c r="E84" s="61"/>
      <c r="F84" s="61"/>
      <c r="G84" s="61"/>
      <c r="H84" s="61"/>
      <c r="I84" s="61"/>
      <c r="J84" s="61"/>
      <c r="K84" s="61"/>
      <c r="L84" s="63" t="s">
        <v>97</v>
      </c>
      <c r="M84" s="61"/>
      <c r="N84" s="61"/>
    </row>
    <row r="85" spans="3:14" s="46" customFormat="1" hidden="1" x14ac:dyDescent="0.2">
      <c r="C85" s="61"/>
      <c r="D85" s="61"/>
      <c r="E85" s="61"/>
      <c r="F85" s="61"/>
      <c r="G85" s="61"/>
      <c r="H85" s="61"/>
      <c r="I85" s="61"/>
      <c r="J85" s="61"/>
      <c r="K85" s="61"/>
      <c r="L85" s="61" t="s">
        <v>83</v>
      </c>
      <c r="M85" s="61"/>
      <c r="N85" s="61"/>
    </row>
    <row r="86" spans="3:14" s="46" customFormat="1" hidden="1" x14ac:dyDescent="0.2">
      <c r="C86" s="61"/>
      <c r="D86" s="61"/>
      <c r="E86" s="61"/>
      <c r="F86" s="61"/>
      <c r="G86" s="61"/>
      <c r="H86" s="61"/>
      <c r="I86" s="61"/>
      <c r="J86" s="61"/>
      <c r="K86" s="61"/>
      <c r="L86" s="63" t="s">
        <v>33</v>
      </c>
      <c r="M86" s="61"/>
      <c r="N86" s="61"/>
    </row>
    <row r="87" spans="3:14" s="46" customFormat="1" hidden="1" x14ac:dyDescent="0.2">
      <c r="C87" s="64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</row>
    <row r="88" spans="3:14" s="46" customFormat="1" ht="15.75" hidden="1" x14ac:dyDescent="0.2">
      <c r="C88" s="60" t="s">
        <v>78</v>
      </c>
      <c r="D88" s="61"/>
      <c r="E88" s="61"/>
      <c r="F88" s="61"/>
      <c r="G88" s="61"/>
      <c r="H88" s="61"/>
      <c r="I88" s="61"/>
      <c r="J88" s="61"/>
      <c r="K88" s="61"/>
      <c r="L88" s="63"/>
      <c r="M88" s="61"/>
      <c r="N88" s="61"/>
    </row>
    <row r="89" spans="3:14" s="46" customFormat="1" hidden="1" x14ac:dyDescent="0.2">
      <c r="C89" s="64" t="s">
        <v>98</v>
      </c>
      <c r="D89" s="61"/>
      <c r="E89" s="61"/>
      <c r="F89" s="61"/>
      <c r="G89" s="61"/>
      <c r="H89" s="61"/>
      <c r="I89" s="61"/>
      <c r="J89" s="61"/>
      <c r="K89" s="61"/>
      <c r="L89" s="63"/>
      <c r="M89" s="61"/>
      <c r="N89" s="61"/>
    </row>
    <row r="90" spans="3:14" s="46" customFormat="1" hidden="1" x14ac:dyDescent="0.2">
      <c r="C90" s="64" t="s">
        <v>99</v>
      </c>
      <c r="D90" s="61"/>
      <c r="E90" s="61"/>
      <c r="F90" s="61"/>
      <c r="G90" s="61"/>
      <c r="H90" s="61"/>
      <c r="I90" s="61"/>
      <c r="J90" s="61"/>
      <c r="K90" s="61"/>
      <c r="L90" s="63"/>
      <c r="M90" s="61"/>
      <c r="N90" s="61"/>
    </row>
    <row r="91" spans="3:14" s="46" customFormat="1" hidden="1" x14ac:dyDescent="0.2">
      <c r="C91" s="65" t="s">
        <v>100</v>
      </c>
      <c r="D91" s="61"/>
      <c r="E91" s="61"/>
      <c r="F91" s="61"/>
      <c r="G91" s="61"/>
      <c r="H91" s="61"/>
      <c r="I91" s="61"/>
      <c r="J91" s="61"/>
      <c r="K91" s="61"/>
      <c r="L91" s="63"/>
      <c r="M91" s="61"/>
      <c r="N91" s="61"/>
    </row>
    <row r="92" spans="3:14" s="46" customFormat="1" hidden="1" x14ac:dyDescent="0.2">
      <c r="C92" s="65" t="s">
        <v>101</v>
      </c>
      <c r="D92" s="61"/>
      <c r="E92" s="61"/>
      <c r="F92" s="61"/>
      <c r="G92" s="61"/>
      <c r="H92" s="61"/>
      <c r="I92" s="61"/>
      <c r="J92" s="61"/>
      <c r="K92" s="61"/>
      <c r="L92" s="63"/>
      <c r="M92" s="61"/>
      <c r="N92" s="61"/>
    </row>
    <row r="93" spans="3:14" s="46" customFormat="1" hidden="1" x14ac:dyDescent="0.2">
      <c r="C93" s="65" t="s">
        <v>102</v>
      </c>
      <c r="D93" s="61"/>
      <c r="E93" s="61"/>
      <c r="F93" s="61"/>
      <c r="G93" s="61"/>
      <c r="H93" s="61"/>
      <c r="I93" s="61"/>
      <c r="J93" s="61"/>
      <c r="K93" s="61"/>
      <c r="L93" s="63"/>
      <c r="M93" s="61"/>
      <c r="N93" s="61"/>
    </row>
    <row r="94" spans="3:14" s="46" customFormat="1" hidden="1" x14ac:dyDescent="0.2">
      <c r="C94" s="65" t="s">
        <v>103</v>
      </c>
      <c r="D94" s="61"/>
      <c r="E94" s="61"/>
      <c r="F94" s="61"/>
      <c r="G94" s="61"/>
      <c r="H94" s="61"/>
      <c r="I94" s="61"/>
      <c r="J94" s="61"/>
      <c r="K94" s="61"/>
      <c r="L94" s="63"/>
      <c r="M94" s="61"/>
      <c r="N94" s="61"/>
    </row>
    <row r="95" spans="3:14" s="46" customFormat="1" hidden="1" x14ac:dyDescent="0.2">
      <c r="C95" s="65" t="s">
        <v>104</v>
      </c>
      <c r="D95" s="61"/>
      <c r="E95" s="61"/>
      <c r="F95" s="61"/>
      <c r="G95" s="61"/>
      <c r="H95" s="61"/>
      <c r="I95" s="61"/>
      <c r="J95" s="61"/>
      <c r="K95" s="61"/>
      <c r="L95" s="63"/>
      <c r="M95" s="61"/>
      <c r="N95" s="61"/>
    </row>
    <row r="96" spans="3:14" s="46" customFormat="1" hidden="1" x14ac:dyDescent="0.2">
      <c r="C96" s="65" t="s">
        <v>105</v>
      </c>
      <c r="D96" s="61"/>
      <c r="E96" s="61"/>
      <c r="F96" s="61"/>
      <c r="G96" s="61"/>
      <c r="H96" s="61"/>
      <c r="I96" s="61"/>
      <c r="J96" s="61"/>
      <c r="K96" s="61"/>
      <c r="L96" s="63"/>
      <c r="M96" s="61"/>
      <c r="N96" s="61"/>
    </row>
    <row r="97" spans="3:14" s="46" customFormat="1" hidden="1" x14ac:dyDescent="0.2">
      <c r="C97" s="65" t="s">
        <v>106</v>
      </c>
      <c r="D97" s="61"/>
      <c r="E97" s="61"/>
      <c r="F97" s="61"/>
      <c r="G97" s="61"/>
      <c r="H97" s="61"/>
      <c r="I97" s="61"/>
      <c r="J97" s="61"/>
      <c r="K97" s="61"/>
      <c r="L97" s="63"/>
      <c r="M97" s="61"/>
      <c r="N97" s="61"/>
    </row>
    <row r="98" spans="3:14" s="46" customFormat="1" hidden="1" x14ac:dyDescent="0.2">
      <c r="C98" s="65" t="s">
        <v>107</v>
      </c>
      <c r="D98" s="61"/>
      <c r="E98" s="61"/>
      <c r="F98" s="61"/>
      <c r="G98" s="61"/>
      <c r="H98" s="61"/>
      <c r="I98" s="61"/>
      <c r="J98" s="61"/>
      <c r="K98" s="61"/>
      <c r="L98" s="63"/>
      <c r="M98" s="61"/>
      <c r="N98" s="61"/>
    </row>
    <row r="99" spans="3:14" s="46" customFormat="1" hidden="1" x14ac:dyDescent="0.2">
      <c r="C99" s="65" t="s">
        <v>108</v>
      </c>
      <c r="D99" s="61"/>
      <c r="E99" s="61"/>
      <c r="F99" s="61"/>
      <c r="G99" s="61"/>
      <c r="H99" s="61"/>
      <c r="I99" s="61"/>
      <c r="J99" s="61"/>
      <c r="K99" s="61"/>
      <c r="L99" s="63"/>
      <c r="M99" s="61"/>
      <c r="N99" s="61"/>
    </row>
    <row r="100" spans="3:14" s="46" customFormat="1" hidden="1" x14ac:dyDescent="0.2">
      <c r="C100" s="65" t="s">
        <v>109</v>
      </c>
      <c r="D100" s="61"/>
      <c r="E100" s="61"/>
      <c r="F100" s="61"/>
      <c r="G100" s="61"/>
      <c r="H100" s="61"/>
      <c r="I100" s="61"/>
      <c r="J100" s="61"/>
      <c r="K100" s="61"/>
      <c r="L100" s="63"/>
      <c r="M100" s="61"/>
      <c r="N100" s="61"/>
    </row>
    <row r="101" spans="3:14" s="46" customFormat="1" hidden="1" x14ac:dyDescent="0.2">
      <c r="C101" s="65" t="s">
        <v>110</v>
      </c>
      <c r="D101" s="61"/>
      <c r="E101" s="61"/>
      <c r="F101" s="61"/>
      <c r="G101" s="61"/>
      <c r="H101" s="61"/>
      <c r="I101" s="61"/>
      <c r="J101" s="61"/>
      <c r="K101" s="61"/>
      <c r="L101" s="63"/>
      <c r="M101" s="61"/>
      <c r="N101" s="61"/>
    </row>
    <row r="102" spans="3:14" s="46" customFormat="1" hidden="1" x14ac:dyDescent="0.2">
      <c r="C102" s="65" t="s">
        <v>111</v>
      </c>
      <c r="D102" s="61"/>
      <c r="E102" s="61"/>
      <c r="F102" s="61"/>
      <c r="G102" s="61"/>
      <c r="H102" s="61"/>
      <c r="I102" s="61"/>
      <c r="J102" s="61"/>
      <c r="K102" s="61"/>
      <c r="L102" s="63"/>
      <c r="M102" s="61"/>
      <c r="N102" s="61"/>
    </row>
    <row r="103" spans="3:14" s="46" customFormat="1" hidden="1" x14ac:dyDescent="0.2">
      <c r="C103" s="65" t="s">
        <v>112</v>
      </c>
      <c r="D103" s="61"/>
      <c r="E103" s="61"/>
      <c r="F103" s="61"/>
      <c r="G103" s="61"/>
      <c r="H103" s="61"/>
      <c r="I103" s="61"/>
      <c r="J103" s="61"/>
      <c r="K103" s="61"/>
      <c r="L103" s="63"/>
      <c r="M103" s="61"/>
      <c r="N103" s="61"/>
    </row>
    <row r="104" spans="3:14" s="46" customFormat="1" hidden="1" x14ac:dyDescent="0.2">
      <c r="C104" s="65" t="s">
        <v>113</v>
      </c>
      <c r="D104" s="61"/>
      <c r="E104" s="61"/>
      <c r="F104" s="61"/>
      <c r="G104" s="61"/>
      <c r="H104" s="61"/>
      <c r="I104" s="61"/>
      <c r="J104" s="61"/>
      <c r="K104" s="61"/>
      <c r="L104" s="63"/>
      <c r="M104" s="61"/>
      <c r="N104" s="61"/>
    </row>
    <row r="105" spans="3:14" s="46" customFormat="1" hidden="1" x14ac:dyDescent="0.2">
      <c r="C105" s="65" t="s">
        <v>114</v>
      </c>
      <c r="D105" s="61"/>
      <c r="E105" s="61"/>
      <c r="F105" s="61"/>
      <c r="G105" s="61"/>
      <c r="H105" s="61"/>
      <c r="I105" s="61"/>
      <c r="J105" s="61"/>
      <c r="K105" s="61"/>
      <c r="L105" s="63"/>
      <c r="M105" s="61"/>
      <c r="N105" s="61"/>
    </row>
    <row r="106" spans="3:14" s="46" customFormat="1" hidden="1" x14ac:dyDescent="0.2">
      <c r="C106" s="65"/>
      <c r="D106" s="61"/>
      <c r="E106" s="61"/>
      <c r="F106" s="61"/>
      <c r="G106" s="61"/>
      <c r="H106" s="61"/>
      <c r="I106" s="61"/>
      <c r="J106" s="61"/>
      <c r="K106" s="61"/>
      <c r="L106" s="63"/>
      <c r="M106" s="61"/>
      <c r="N106" s="61"/>
    </row>
    <row r="107" spans="3:14" s="46" customFormat="1" hidden="1" x14ac:dyDescent="0.2">
      <c r="C107" s="65"/>
      <c r="D107" s="61"/>
      <c r="E107" s="61"/>
      <c r="F107" s="61"/>
      <c r="G107" s="61"/>
      <c r="H107" s="61"/>
      <c r="I107" s="61"/>
      <c r="J107" s="61"/>
      <c r="K107" s="61"/>
      <c r="L107" s="63"/>
      <c r="M107" s="61"/>
      <c r="N107" s="61"/>
    </row>
    <row r="108" spans="3:14" s="46" customFormat="1" hidden="1" x14ac:dyDescent="0.2">
      <c r="C108" s="64"/>
      <c r="D108" s="61"/>
      <c r="E108" s="61"/>
      <c r="F108" s="61"/>
      <c r="G108" s="61"/>
      <c r="H108" s="61"/>
      <c r="I108" s="61"/>
      <c r="J108" s="61"/>
      <c r="K108" s="61"/>
      <c r="L108" s="63"/>
      <c r="M108" s="61"/>
      <c r="N108" s="61"/>
    </row>
    <row r="109" spans="3:14" s="46" customFormat="1" hidden="1" x14ac:dyDescent="0.2">
      <c r="C109" s="61"/>
      <c r="D109" s="61"/>
      <c r="E109" s="61"/>
      <c r="F109" s="61"/>
      <c r="G109" s="61"/>
      <c r="H109" s="61"/>
      <c r="I109" s="61"/>
      <c r="J109" s="61"/>
      <c r="K109" s="61"/>
      <c r="L109" s="63"/>
      <c r="M109" s="61"/>
      <c r="N109" s="61"/>
    </row>
    <row r="110" spans="3:14" s="46" customFormat="1" hidden="1" x14ac:dyDescent="0.2"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</row>
    <row r="111" spans="3:14" s="46" customFormat="1" hidden="1" x14ac:dyDescent="0.2"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</row>
    <row r="112" spans="3:14" s="46" customFormat="1" hidden="1" x14ac:dyDescent="0.2"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</row>
    <row r="113" spans="3:14" s="46" customFormat="1" ht="15.75" hidden="1" x14ac:dyDescent="0.2">
      <c r="C113" s="60" t="s">
        <v>115</v>
      </c>
      <c r="D113" s="60"/>
      <c r="E113" s="61"/>
      <c r="F113" s="61"/>
      <c r="G113" s="61"/>
      <c r="H113" s="66" t="s">
        <v>116</v>
      </c>
      <c r="I113" s="61"/>
      <c r="J113" s="61"/>
      <c r="K113" s="61"/>
      <c r="L113" s="61"/>
      <c r="M113" s="61"/>
      <c r="N113" s="61"/>
    </row>
    <row r="114" spans="3:14" s="46" customFormat="1" hidden="1" x14ac:dyDescent="0.2">
      <c r="C114" s="61" t="s">
        <v>77</v>
      </c>
      <c r="D114" s="61"/>
      <c r="E114" s="61"/>
      <c r="F114" s="61"/>
      <c r="G114" s="61"/>
      <c r="H114" s="61" t="s">
        <v>117</v>
      </c>
      <c r="I114" s="61"/>
      <c r="J114" s="61"/>
      <c r="K114" s="61"/>
      <c r="L114" s="61"/>
      <c r="M114" s="61" t="s">
        <v>118</v>
      </c>
      <c r="N114" s="61"/>
    </row>
    <row r="115" spans="3:14" s="46" customFormat="1" hidden="1" x14ac:dyDescent="0.2">
      <c r="C115" s="61" t="s">
        <v>119</v>
      </c>
      <c r="D115" s="61"/>
      <c r="E115" s="61"/>
      <c r="F115" s="61"/>
      <c r="G115" s="61"/>
      <c r="H115" s="61" t="s">
        <v>120</v>
      </c>
      <c r="I115" s="61"/>
      <c r="J115" s="61"/>
      <c r="K115" s="61"/>
      <c r="L115" s="61"/>
      <c r="M115" s="61" t="s">
        <v>121</v>
      </c>
      <c r="N115" s="61"/>
    </row>
    <row r="116" spans="3:14" s="46" customFormat="1" hidden="1" x14ac:dyDescent="0.2">
      <c r="C116" s="61" t="s">
        <v>122</v>
      </c>
      <c r="D116" s="61"/>
      <c r="E116" s="61"/>
      <c r="F116" s="61"/>
      <c r="G116" s="61"/>
      <c r="H116" s="61" t="s">
        <v>123</v>
      </c>
      <c r="I116" s="61"/>
      <c r="J116" s="61"/>
      <c r="K116" s="61"/>
      <c r="L116" s="61"/>
      <c r="M116" s="61" t="s">
        <v>124</v>
      </c>
      <c r="N116" s="61"/>
    </row>
    <row r="117" spans="3:14" s="46" customFormat="1" hidden="1" x14ac:dyDescent="0.2">
      <c r="C117" s="61" t="s">
        <v>125</v>
      </c>
      <c r="D117" s="61"/>
      <c r="E117" s="61"/>
      <c r="F117" s="61"/>
      <c r="G117" s="61"/>
      <c r="H117" s="61" t="s">
        <v>126</v>
      </c>
      <c r="I117" s="61"/>
      <c r="J117" s="61"/>
      <c r="K117" s="61"/>
      <c r="L117" s="61"/>
      <c r="M117" s="61" t="s">
        <v>127</v>
      </c>
      <c r="N117" s="61"/>
    </row>
    <row r="118" spans="3:14" s="46" customFormat="1" hidden="1" x14ac:dyDescent="0.2">
      <c r="C118" s="61" t="s">
        <v>128</v>
      </c>
      <c r="D118" s="61"/>
      <c r="E118" s="61"/>
      <c r="F118" s="61"/>
      <c r="G118" s="61"/>
      <c r="H118" s="61" t="s">
        <v>129</v>
      </c>
      <c r="I118" s="61"/>
      <c r="J118" s="61"/>
      <c r="K118" s="61"/>
      <c r="L118" s="61"/>
      <c r="M118" s="61"/>
      <c r="N118" s="61"/>
    </row>
    <row r="119" spans="3:14" s="46" customFormat="1" hidden="1" x14ac:dyDescent="0.2">
      <c r="C119" s="61" t="s">
        <v>130</v>
      </c>
      <c r="D119" s="61"/>
      <c r="E119" s="61"/>
      <c r="F119" s="61"/>
      <c r="G119" s="61"/>
      <c r="H119" s="61" t="s">
        <v>131</v>
      </c>
      <c r="I119" s="61"/>
      <c r="J119" s="61"/>
      <c r="K119" s="61"/>
      <c r="L119" s="61"/>
      <c r="M119" s="61"/>
      <c r="N119" s="61"/>
    </row>
    <row r="120" spans="3:14" s="46" customFormat="1" hidden="1" x14ac:dyDescent="0.2">
      <c r="C120" s="61" t="s">
        <v>41</v>
      </c>
      <c r="D120" s="61"/>
      <c r="E120" s="61"/>
      <c r="F120" s="61"/>
      <c r="G120" s="61"/>
      <c r="H120" s="61" t="s">
        <v>132</v>
      </c>
      <c r="I120" s="61"/>
      <c r="J120" s="61"/>
      <c r="K120" s="61"/>
      <c r="L120" s="61"/>
      <c r="M120" s="61"/>
      <c r="N120" s="61"/>
    </row>
    <row r="121" spans="3:14" s="46" customFormat="1" hidden="1" x14ac:dyDescent="0.2">
      <c r="C121" s="61" t="s">
        <v>133</v>
      </c>
      <c r="D121" s="61"/>
      <c r="E121" s="61"/>
      <c r="F121" s="61"/>
      <c r="G121" s="61"/>
      <c r="H121" s="61" t="s">
        <v>134</v>
      </c>
      <c r="I121" s="61"/>
      <c r="J121" s="61"/>
      <c r="K121" s="61"/>
      <c r="L121" s="61"/>
      <c r="M121" s="61"/>
      <c r="N121" s="61"/>
    </row>
    <row r="122" spans="3:14" s="46" customFormat="1" hidden="1" x14ac:dyDescent="0.2">
      <c r="C122" s="61" t="s">
        <v>135</v>
      </c>
      <c r="D122" s="61"/>
      <c r="E122" s="61"/>
      <c r="F122" s="61"/>
      <c r="G122" s="61"/>
      <c r="H122" s="61" t="s">
        <v>136</v>
      </c>
      <c r="I122" s="61"/>
      <c r="J122" s="61"/>
      <c r="K122" s="61"/>
      <c r="L122" s="61"/>
      <c r="M122" s="61"/>
      <c r="N122" s="61"/>
    </row>
    <row r="123" spans="3:14" s="46" customFormat="1" hidden="1" x14ac:dyDescent="0.2">
      <c r="C123" s="61" t="s">
        <v>137</v>
      </c>
      <c r="D123" s="61"/>
      <c r="E123" s="61"/>
      <c r="F123" s="61"/>
      <c r="G123" s="61"/>
      <c r="H123" s="61" t="s">
        <v>138</v>
      </c>
      <c r="I123" s="61"/>
      <c r="J123" s="61"/>
      <c r="K123" s="61"/>
      <c r="L123" s="61"/>
      <c r="M123" s="61"/>
      <c r="N123" s="61"/>
    </row>
    <row r="124" spans="3:14" s="46" customFormat="1" hidden="1" x14ac:dyDescent="0.2">
      <c r="C124" s="61" t="s">
        <v>139</v>
      </c>
      <c r="D124" s="61"/>
      <c r="E124" s="61"/>
      <c r="F124" s="61"/>
      <c r="G124" s="61"/>
      <c r="H124" s="61" t="s">
        <v>140</v>
      </c>
      <c r="I124" s="61"/>
      <c r="J124" s="61"/>
      <c r="K124" s="61"/>
      <c r="L124" s="61"/>
      <c r="M124" s="61"/>
      <c r="N124" s="61"/>
    </row>
    <row r="125" spans="3:14" s="46" customFormat="1" hidden="1" x14ac:dyDescent="0.2">
      <c r="C125" s="61" t="s">
        <v>141</v>
      </c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spans="3:14" s="46" customFormat="1" hidden="1" x14ac:dyDescent="0.2">
      <c r="C126" s="61" t="s">
        <v>142</v>
      </c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</row>
    <row r="127" spans="3:14" s="46" customFormat="1" hidden="1" x14ac:dyDescent="0.2">
      <c r="C127" s="61" t="s">
        <v>143</v>
      </c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</row>
    <row r="128" spans="3:14" s="46" customFormat="1" hidden="1" x14ac:dyDescent="0.2">
      <c r="C128" s="61" t="s">
        <v>144</v>
      </c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</row>
    <row r="129" spans="3:14" s="46" customFormat="1" hidden="1" x14ac:dyDescent="0.2">
      <c r="C129" s="61" t="s">
        <v>145</v>
      </c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</row>
    <row r="130" spans="3:14" s="46" customFormat="1" hidden="1" x14ac:dyDescent="0.2">
      <c r="C130" s="61" t="s">
        <v>146</v>
      </c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</row>
    <row r="131" spans="3:14" s="46" customFormat="1" hidden="1" x14ac:dyDescent="0.2">
      <c r="C131" s="61" t="s">
        <v>147</v>
      </c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</row>
    <row r="132" spans="3:14" s="46" customFormat="1" hidden="1" x14ac:dyDescent="0.2">
      <c r="C132" s="61" t="s">
        <v>85</v>
      </c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</row>
    <row r="133" spans="3:14" s="46" customFormat="1" hidden="1" x14ac:dyDescent="0.2">
      <c r="C133" s="61" t="s">
        <v>148</v>
      </c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</row>
    <row r="134" spans="3:14" s="46" customFormat="1" hidden="1" x14ac:dyDescent="0.2">
      <c r="C134" s="61" t="s">
        <v>49</v>
      </c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</row>
    <row r="135" spans="3:14" s="46" customFormat="1" hidden="1" x14ac:dyDescent="0.2">
      <c r="C135" s="61" t="s">
        <v>149</v>
      </c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</row>
    <row r="136" spans="3:14" s="46" customFormat="1" hidden="1" x14ac:dyDescent="0.2">
      <c r="C136" s="61" t="s">
        <v>150</v>
      </c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</row>
    <row r="137" spans="3:14" s="46" customFormat="1" hidden="1" x14ac:dyDescent="0.2">
      <c r="C137" s="61" t="s">
        <v>151</v>
      </c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</row>
    <row r="138" spans="3:14" s="46" customFormat="1" hidden="1" x14ac:dyDescent="0.2">
      <c r="C138" s="61" t="s">
        <v>152</v>
      </c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</row>
    <row r="139" spans="3:14" s="46" customFormat="1" hidden="1" x14ac:dyDescent="0.2">
      <c r="C139" s="61" t="s">
        <v>153</v>
      </c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</row>
    <row r="140" spans="3:14" s="46" customFormat="1" hidden="1" x14ac:dyDescent="0.2">
      <c r="C140" s="61" t="s">
        <v>154</v>
      </c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</row>
    <row r="141" spans="3:14" s="46" customFormat="1" hidden="1" x14ac:dyDescent="0.2">
      <c r="C141" s="61" t="s">
        <v>155</v>
      </c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</row>
    <row r="142" spans="3:14" s="46" customFormat="1" hidden="1" x14ac:dyDescent="0.2">
      <c r="C142" s="61" t="s">
        <v>156</v>
      </c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</row>
    <row r="143" spans="3:14" s="46" customFormat="1" hidden="1" x14ac:dyDescent="0.2">
      <c r="C143" s="61" t="s">
        <v>157</v>
      </c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</row>
    <row r="144" spans="3:14" s="46" customFormat="1" hidden="1" x14ac:dyDescent="0.2">
      <c r="C144" s="61" t="s">
        <v>158</v>
      </c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</row>
    <row r="145" spans="3:14" s="46" customFormat="1" hidden="1" x14ac:dyDescent="0.2">
      <c r="C145" s="61" t="s">
        <v>159</v>
      </c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</row>
    <row r="146" spans="3:14" s="46" customFormat="1" hidden="1" x14ac:dyDescent="0.2">
      <c r="C146" s="61" t="s">
        <v>160</v>
      </c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spans="3:14" s="46" customFormat="1" hidden="1" x14ac:dyDescent="0.2">
      <c r="C147" s="61" t="s">
        <v>161</v>
      </c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</row>
    <row r="148" spans="3:14" s="46" customFormat="1" hidden="1" x14ac:dyDescent="0.2">
      <c r="C148" s="61" t="s">
        <v>162</v>
      </c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</row>
    <row r="149" spans="3:14" s="46" customFormat="1" hidden="1" x14ac:dyDescent="0.2">
      <c r="C149" s="61" t="s">
        <v>163</v>
      </c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</row>
    <row r="150" spans="3:14" s="46" customFormat="1" hidden="1" x14ac:dyDescent="0.2">
      <c r="C150" s="61" t="s">
        <v>164</v>
      </c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</row>
    <row r="151" spans="3:14" s="46" customFormat="1" hidden="1" x14ac:dyDescent="0.2">
      <c r="C151" s="61" t="s">
        <v>165</v>
      </c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</row>
    <row r="152" spans="3:14" s="46" customFormat="1" hidden="1" x14ac:dyDescent="0.2">
      <c r="C152" s="61" t="s">
        <v>166</v>
      </c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</row>
    <row r="153" spans="3:14" s="46" customFormat="1" hidden="1" x14ac:dyDescent="0.2">
      <c r="C153" s="61" t="s">
        <v>167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</row>
    <row r="154" spans="3:14" s="46" customFormat="1" hidden="1" x14ac:dyDescent="0.2">
      <c r="C154" s="61" t="s">
        <v>168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</row>
    <row r="155" spans="3:14" s="46" customFormat="1" hidden="1" x14ac:dyDescent="0.2">
      <c r="C155" s="61" t="s">
        <v>169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</row>
    <row r="156" spans="3:14" s="46" customFormat="1" hidden="1" x14ac:dyDescent="0.2">
      <c r="C156" s="61" t="s">
        <v>170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</row>
    <row r="157" spans="3:14" s="46" customFormat="1" hidden="1" x14ac:dyDescent="0.2">
      <c r="C157" s="61" t="s">
        <v>171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</row>
    <row r="158" spans="3:14" s="46" customFormat="1" hidden="1" x14ac:dyDescent="0.2">
      <c r="C158" s="61" t="s">
        <v>172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</row>
    <row r="159" spans="3:14" s="46" customFormat="1" hidden="1" x14ac:dyDescent="0.2">
      <c r="C159" s="61" t="s">
        <v>86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</row>
    <row r="160" spans="3:14" s="46" customFormat="1" hidden="1" x14ac:dyDescent="0.2">
      <c r="C160" s="61" t="s">
        <v>173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</row>
    <row r="161" spans="3:14" s="46" customFormat="1" hidden="1" x14ac:dyDescent="0.2">
      <c r="C161" s="61" t="s">
        <v>174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</row>
    <row r="162" spans="3:14" s="46" customFormat="1" hidden="1" x14ac:dyDescent="0.2">
      <c r="C162" s="61" t="s">
        <v>175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</row>
    <row r="163" spans="3:14" hidden="1" x14ac:dyDescent="0.2">
      <c r="C163" s="61" t="s">
        <v>176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</row>
    <row r="164" spans="3:14" hidden="1" x14ac:dyDescent="0.2">
      <c r="C164" s="61" t="s">
        <v>177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</row>
    <row r="165" spans="3:14" hidden="1" x14ac:dyDescent="0.2">
      <c r="C165" s="61" t="s">
        <v>178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</row>
    <row r="166" spans="3:14" hidden="1" x14ac:dyDescent="0.2">
      <c r="C166" s="61" t="s">
        <v>179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</row>
    <row r="167" spans="3:14" hidden="1" x14ac:dyDescent="0.2">
      <c r="C167" s="61" t="s">
        <v>180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</row>
    <row r="168" spans="3:14" hidden="1" x14ac:dyDescent="0.2">
      <c r="C168" s="61" t="s">
        <v>181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</row>
    <row r="169" spans="3:14" hidden="1" x14ac:dyDescent="0.2">
      <c r="C169" s="61" t="s">
        <v>182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</row>
    <row r="170" spans="3:14" hidden="1" x14ac:dyDescent="0.2">
      <c r="C170" s="61" t="s">
        <v>183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</row>
    <row r="171" spans="3:14" hidden="1" x14ac:dyDescent="0.2">
      <c r="C171" s="61" t="s">
        <v>184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</row>
    <row r="172" spans="3:14" hidden="1" x14ac:dyDescent="0.2">
      <c r="C172" s="61" t="s">
        <v>185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</row>
    <row r="173" spans="3:14" hidden="1" x14ac:dyDescent="0.2">
      <c r="C173" s="61" t="s">
        <v>186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</row>
    <row r="174" spans="3:14" hidden="1" x14ac:dyDescent="0.2">
      <c r="C174" s="61" t="s">
        <v>187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</row>
    <row r="175" spans="3:14" hidden="1" x14ac:dyDescent="0.2">
      <c r="C175" s="61" t="s">
        <v>188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</row>
    <row r="176" spans="3:14" hidden="1" x14ac:dyDescent="0.2">
      <c r="C176" s="61" t="s">
        <v>189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</row>
    <row r="177" spans="2:14" hidden="1" x14ac:dyDescent="0.2">
      <c r="C177" s="61" t="s">
        <v>190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</row>
    <row r="178" spans="2:14" hidden="1" x14ac:dyDescent="0.2">
      <c r="C178" s="61" t="s">
        <v>191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</row>
    <row r="179" spans="2:14" hidden="1" x14ac:dyDescent="0.2">
      <c r="C179" s="61" t="s">
        <v>192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</row>
    <row r="180" spans="2:14" hidden="1" x14ac:dyDescent="0.2"/>
    <row r="181" spans="2:14" hidden="1" x14ac:dyDescent="0.2"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</row>
    <row r="182" spans="2:14" hidden="1" x14ac:dyDescent="0.2"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</row>
    <row r="183" spans="2:14" x14ac:dyDescent="0.2"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</row>
    <row r="184" spans="2:14" x14ac:dyDescent="0.2"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</row>
    <row r="185" spans="2:14" x14ac:dyDescent="0.2"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</row>
    <row r="186" spans="2:14" x14ac:dyDescent="0.2"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</row>
    <row r="187" spans="2:14" x14ac:dyDescent="0.2"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</row>
    <row r="188" spans="2:14" x14ac:dyDescent="0.2"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</row>
    <row r="189" spans="2:14" x14ac:dyDescent="0.2"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</row>
    <row r="190" spans="2:14" x14ac:dyDescent="0.2"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</row>
    <row r="191" spans="2:14" x14ac:dyDescent="0.2"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</row>
    <row r="192" spans="2:14" x14ac:dyDescent="0.2"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</row>
    <row r="193" spans="2:12" x14ac:dyDescent="0.2"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</row>
    <row r="194" spans="2:12" x14ac:dyDescent="0.2"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</row>
    <row r="195" spans="2:12" x14ac:dyDescent="0.2"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</row>
    <row r="196" spans="2:12" x14ac:dyDescent="0.2"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</row>
    <row r="197" spans="2:12" x14ac:dyDescent="0.2"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</row>
    <row r="198" spans="2:12" x14ac:dyDescent="0.2"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</row>
    <row r="199" spans="2:12" x14ac:dyDescent="0.2"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</row>
    <row r="200" spans="2:12" x14ac:dyDescent="0.2"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</row>
    <row r="201" spans="2:12" x14ac:dyDescent="0.2"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</row>
    <row r="202" spans="2:12" x14ac:dyDescent="0.2"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</row>
    <row r="203" spans="2:12" x14ac:dyDescent="0.2"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</row>
    <row r="204" spans="2:12" x14ac:dyDescent="0.2"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</row>
    <row r="205" spans="2:12" x14ac:dyDescent="0.2"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</row>
    <row r="206" spans="2:12" x14ac:dyDescent="0.2"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</row>
    <row r="207" spans="2:12" x14ac:dyDescent="0.2"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</row>
    <row r="208" spans="2:12" x14ac:dyDescent="0.2"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</row>
    <row r="209" spans="2:12" x14ac:dyDescent="0.2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</row>
    <row r="210" spans="2:12" x14ac:dyDescent="0.2"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</row>
    <row r="211" spans="2:12" x14ac:dyDescent="0.2"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</row>
    <row r="212" spans="2:12" x14ac:dyDescent="0.2"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</row>
    <row r="213" spans="2:12" x14ac:dyDescent="0.2"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</row>
    <row r="214" spans="2:12" x14ac:dyDescent="0.2"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</row>
    <row r="215" spans="2:12" x14ac:dyDescent="0.2"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</row>
    <row r="216" spans="2:12" x14ac:dyDescent="0.2"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</row>
    <row r="217" spans="2:12" x14ac:dyDescent="0.2"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</row>
    <row r="218" spans="2:12" x14ac:dyDescent="0.2"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</row>
    <row r="219" spans="2:12" x14ac:dyDescent="0.2"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</row>
    <row r="220" spans="2:12" x14ac:dyDescent="0.2"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</row>
    <row r="221" spans="2:12" x14ac:dyDescent="0.2"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</row>
    <row r="222" spans="2:12" x14ac:dyDescent="0.2"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</row>
    <row r="223" spans="2:12" x14ac:dyDescent="0.2"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</row>
    <row r="224" spans="2:12" x14ac:dyDescent="0.2"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</row>
    <row r="225" spans="2:12" x14ac:dyDescent="0.2"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</row>
    <row r="226" spans="2:12" x14ac:dyDescent="0.2"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</row>
    <row r="227" spans="2:12" x14ac:dyDescent="0.2"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</row>
    <row r="228" spans="2:12" x14ac:dyDescent="0.2"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</row>
    <row r="229" spans="2:12" x14ac:dyDescent="0.2"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</row>
    <row r="230" spans="2:12" x14ac:dyDescent="0.2"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</row>
    <row r="231" spans="2:12" x14ac:dyDescent="0.2"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</row>
    <row r="232" spans="2:12" x14ac:dyDescent="0.2"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</row>
    <row r="233" spans="2:12" x14ac:dyDescent="0.2"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</row>
    <row r="234" spans="2:12" x14ac:dyDescent="0.2"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</row>
    <row r="235" spans="2:12" x14ac:dyDescent="0.2"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</row>
    <row r="236" spans="2:12" x14ac:dyDescent="0.2"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</row>
    <row r="237" spans="2:12" x14ac:dyDescent="0.2"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</row>
    <row r="238" spans="2:12" x14ac:dyDescent="0.2"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</row>
    <row r="239" spans="2:12" x14ac:dyDescent="0.2"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</row>
    <row r="240" spans="2:12" x14ac:dyDescent="0.2"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</row>
    <row r="241" spans="2:12" x14ac:dyDescent="0.2"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</row>
    <row r="242" spans="2:12" x14ac:dyDescent="0.2"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</row>
    <row r="243" spans="2:12" x14ac:dyDescent="0.2"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</row>
    <row r="244" spans="2:12" x14ac:dyDescent="0.2"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</row>
    <row r="245" spans="2:12" x14ac:dyDescent="0.2"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</row>
    <row r="246" spans="2:12" x14ac:dyDescent="0.2"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</row>
    <row r="247" spans="2:12" x14ac:dyDescent="0.2"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</row>
    <row r="248" spans="2:12" x14ac:dyDescent="0.2"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</row>
    <row r="249" spans="2:12" x14ac:dyDescent="0.2"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</row>
    <row r="250" spans="2:12" x14ac:dyDescent="0.2"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</row>
    <row r="251" spans="2:12" x14ac:dyDescent="0.2"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</row>
    <row r="252" spans="2:12" x14ac:dyDescent="0.2"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</row>
    <row r="253" spans="2:12" x14ac:dyDescent="0.2"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</row>
    <row r="254" spans="2:12" x14ac:dyDescent="0.2"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</row>
    <row r="255" spans="2:12" x14ac:dyDescent="0.2"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</row>
    <row r="256" spans="2:12" x14ac:dyDescent="0.2"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spans="2:12" x14ac:dyDescent="0.2"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</row>
    <row r="258" spans="2:12" x14ac:dyDescent="0.2"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</row>
    <row r="259" spans="2:12" x14ac:dyDescent="0.2"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</row>
    <row r="260" spans="2:12" x14ac:dyDescent="0.2"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</row>
    <row r="261" spans="2:12" x14ac:dyDescent="0.2"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</row>
    <row r="262" spans="2:12" x14ac:dyDescent="0.2"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</row>
    <row r="263" spans="2:12" x14ac:dyDescent="0.2"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</row>
    <row r="264" spans="2:12" x14ac:dyDescent="0.2"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</row>
    <row r="265" spans="2:12" x14ac:dyDescent="0.2"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</row>
    <row r="266" spans="2:12" x14ac:dyDescent="0.2"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</row>
    <row r="267" spans="2:12" x14ac:dyDescent="0.2"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</row>
    <row r="268" spans="2:12" x14ac:dyDescent="0.2"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</row>
    <row r="269" spans="2:12" x14ac:dyDescent="0.2"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</row>
    <row r="270" spans="2:12" x14ac:dyDescent="0.2"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</row>
    <row r="271" spans="2:12" x14ac:dyDescent="0.2"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</row>
    <row r="272" spans="2:12" x14ac:dyDescent="0.2"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</row>
    <row r="273" spans="2:12" x14ac:dyDescent="0.2"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</row>
    <row r="274" spans="2:12" x14ac:dyDescent="0.2"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</row>
    <row r="275" spans="2:12" x14ac:dyDescent="0.2"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</row>
    <row r="276" spans="2:12" x14ac:dyDescent="0.2"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</row>
    <row r="277" spans="2:12" x14ac:dyDescent="0.2"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</row>
    <row r="278" spans="2:12" x14ac:dyDescent="0.2"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</row>
    <row r="279" spans="2:12" x14ac:dyDescent="0.2"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</row>
    <row r="280" spans="2:12" x14ac:dyDescent="0.2"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</row>
    <row r="281" spans="2:12" x14ac:dyDescent="0.2"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</row>
  </sheetData>
  <mergeCells count="31">
    <mergeCell ref="E52:K52"/>
    <mergeCell ref="B49:C49"/>
    <mergeCell ref="B51:C51"/>
    <mergeCell ref="B56:C56"/>
    <mergeCell ref="E55:K55"/>
    <mergeCell ref="E56:K56"/>
    <mergeCell ref="B55:C55"/>
    <mergeCell ref="E54:K54"/>
    <mergeCell ref="B52:C52"/>
    <mergeCell ref="B54:C54"/>
    <mergeCell ref="E51:K51"/>
    <mergeCell ref="E50:I50"/>
    <mergeCell ref="B50:C50"/>
    <mergeCell ref="E49:K49"/>
    <mergeCell ref="A18:L23"/>
    <mergeCell ref="A24:L24"/>
    <mergeCell ref="E48:K48"/>
    <mergeCell ref="B46:C46"/>
    <mergeCell ref="E46:I46"/>
    <mergeCell ref="B29:L29"/>
    <mergeCell ref="E45:F45"/>
    <mergeCell ref="B45:C45"/>
    <mergeCell ref="B47:C47"/>
    <mergeCell ref="E47:K47"/>
    <mergeCell ref="B48:C48"/>
    <mergeCell ref="B59:C59"/>
    <mergeCell ref="E59:I59"/>
    <mergeCell ref="E58:I58"/>
    <mergeCell ref="B58:C58"/>
    <mergeCell ref="B57:C57"/>
    <mergeCell ref="E57:I57"/>
  </mergeCells>
  <phoneticPr fontId="8" type="noConversion"/>
  <conditionalFormatting sqref="E58:I58 E54:K56 E52:K52 E45:H45">
    <cfRule type="cellIs" dxfId="17" priority="1" stopIfTrue="1" operator="greaterThan">
      <formula>0</formula>
    </cfRule>
  </conditionalFormatting>
  <conditionalFormatting sqref="A18:L23">
    <cfRule type="cellIs" dxfId="16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$L$65:$L$86</formula1>
    </dataValidation>
    <dataValidation type="list" errorStyle="information" allowBlank="1" showInputMessage="1" showErrorMessage="1" sqref="A24:L24" xr:uid="{00000000-0002-0000-0000-000001000000}">
      <formula1>$C$88:$C$105</formula1>
    </dataValidation>
  </dataValidations>
  <pageMargins left="0.86614173228346458" right="0.55118110236220474" top="0.65" bottom="0.59055118110236227" header="0.51181102362204722" footer="0.33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2"/>
  <sheetViews>
    <sheetView zoomScale="80" zoomScaleNormal="80" zoomScaleSheetLayoutView="85" workbookViewId="0">
      <pane xSplit="5" ySplit="9" topLeftCell="F10" activePane="bottomRight" state="frozen"/>
      <selection pane="topRight" activeCell="D1" sqref="D1"/>
      <selection pane="bottomLeft" activeCell="A12" sqref="A12"/>
      <selection pane="bottomRight" sqref="A1:XFD1048576"/>
    </sheetView>
  </sheetViews>
  <sheetFormatPr defaultColWidth="9.140625" defaultRowHeight="15" x14ac:dyDescent="0.2"/>
  <cols>
    <col min="1" max="1" width="16.7109375" style="1" hidden="1" customWidth="1"/>
    <col min="2" max="2" width="15.5703125" style="1" hidden="1" customWidth="1"/>
    <col min="3" max="3" width="5.85546875" style="5" customWidth="1"/>
    <col min="4" max="4" width="20.42578125" style="1" customWidth="1"/>
    <col min="5" max="5" width="46.5703125" style="1" customWidth="1"/>
    <col min="6" max="6" width="25.7109375" style="1" customWidth="1"/>
    <col min="7" max="7" width="15.28515625" style="4" customWidth="1"/>
    <col min="8" max="8" width="13.85546875" style="4" customWidth="1"/>
    <col min="9" max="9" width="11.7109375" style="100" customWidth="1"/>
    <col min="10" max="10" width="26" style="3" customWidth="1"/>
    <col min="11" max="11" width="32.28515625" style="3" customWidth="1"/>
    <col min="12" max="12" width="35.5703125" style="1" customWidth="1"/>
    <col min="13" max="16384" width="9.140625" style="1"/>
  </cols>
  <sheetData>
    <row r="1" spans="1:13" x14ac:dyDescent="0.2">
      <c r="L1" s="71" t="s">
        <v>17</v>
      </c>
    </row>
    <row r="2" spans="1:13" x14ac:dyDescent="0.2">
      <c r="C2" s="99" t="s">
        <v>6</v>
      </c>
      <c r="D2" s="99"/>
      <c r="E2" s="105" t="str">
        <f>'(TL)hlavní'!$E$45</f>
        <v>19-015-4</v>
      </c>
      <c r="L2" s="72" t="s">
        <v>18</v>
      </c>
    </row>
    <row r="3" spans="1:13" ht="15.6" customHeight="1" x14ac:dyDescent="0.2">
      <c r="L3" s="73" t="s">
        <v>19</v>
      </c>
    </row>
    <row r="4" spans="1:13" ht="18.600000000000001" customHeight="1" x14ac:dyDescent="0.25">
      <c r="C4" s="158"/>
      <c r="D4" s="158"/>
      <c r="E4" s="154"/>
      <c r="F4" s="155"/>
      <c r="G4" s="155"/>
      <c r="H4" s="74"/>
      <c r="I4" s="101"/>
      <c r="J4" s="74"/>
      <c r="K4" s="153" t="s">
        <v>217</v>
      </c>
      <c r="L4" s="153"/>
    </row>
    <row r="5" spans="1:13" ht="15.75" x14ac:dyDescent="0.25">
      <c r="C5" s="99" t="s">
        <v>7</v>
      </c>
      <c r="E5" s="1" t="s">
        <v>298</v>
      </c>
      <c r="F5" s="76"/>
      <c r="H5" s="75"/>
    </row>
    <row r="6" spans="1:13" s="83" customFormat="1" ht="15.75" customHeight="1" thickBot="1" x14ac:dyDescent="0.3">
      <c r="C6" s="157" t="s">
        <v>0</v>
      </c>
      <c r="D6" s="157"/>
      <c r="E6" s="156" t="s">
        <v>401</v>
      </c>
      <c r="F6" s="157"/>
      <c r="G6" s="157"/>
      <c r="H6" s="91"/>
      <c r="I6" s="92"/>
      <c r="J6" s="91"/>
      <c r="K6" s="91"/>
      <c r="M6" s="83" t="s">
        <v>196</v>
      </c>
    </row>
    <row r="7" spans="1:13" ht="16.5" thickBot="1" x14ac:dyDescent="0.3">
      <c r="E7" s="76"/>
      <c r="F7" s="76"/>
      <c r="H7" s="75"/>
      <c r="L7" s="1" t="s">
        <v>216</v>
      </c>
      <c r="M7" s="69"/>
    </row>
    <row r="9" spans="1:13" s="9" customFormat="1" ht="31.5" x14ac:dyDescent="0.25">
      <c r="B9" s="9" t="s">
        <v>219</v>
      </c>
      <c r="C9" s="6" t="s">
        <v>1</v>
      </c>
      <c r="D9" s="2" t="s">
        <v>2</v>
      </c>
      <c r="E9" s="2" t="s">
        <v>3</v>
      </c>
      <c r="F9" s="2" t="s">
        <v>4</v>
      </c>
      <c r="G9" s="7" t="s">
        <v>8</v>
      </c>
      <c r="H9" s="7" t="s">
        <v>5</v>
      </c>
      <c r="I9" s="102" t="s">
        <v>297</v>
      </c>
      <c r="J9" s="8" t="s">
        <v>9</v>
      </c>
      <c r="K9" s="8" t="s">
        <v>16</v>
      </c>
      <c r="L9" s="2" t="s">
        <v>10</v>
      </c>
      <c r="M9" s="2" t="s">
        <v>196</v>
      </c>
    </row>
    <row r="10" spans="1:13" ht="30" customHeight="1" x14ac:dyDescent="0.2">
      <c r="A10" s="1" t="s">
        <v>220</v>
      </c>
      <c r="B10" s="1" t="s">
        <v>221</v>
      </c>
      <c r="C10" s="77" t="s">
        <v>11</v>
      </c>
      <c r="D10" s="78" t="s">
        <v>303</v>
      </c>
      <c r="E10" s="78" t="s">
        <v>366</v>
      </c>
      <c r="F10" s="78" t="s">
        <v>430</v>
      </c>
      <c r="G10" s="78" t="s">
        <v>431</v>
      </c>
      <c r="H10" s="78" t="s">
        <v>410</v>
      </c>
      <c r="I10" s="87"/>
      <c r="J10" s="78" t="s">
        <v>409</v>
      </c>
      <c r="K10" s="77"/>
      <c r="L10" s="80"/>
      <c r="M10" s="77"/>
    </row>
    <row r="11" spans="1:13" ht="30" customHeight="1" x14ac:dyDescent="0.2">
      <c r="A11" s="1" t="s">
        <v>221</v>
      </c>
      <c r="B11" s="1" t="s">
        <v>221</v>
      </c>
      <c r="C11" s="77" t="s">
        <v>12</v>
      </c>
      <c r="D11" s="78" t="s">
        <v>304</v>
      </c>
      <c r="E11" s="78" t="s">
        <v>390</v>
      </c>
      <c r="F11" s="78" t="s">
        <v>422</v>
      </c>
      <c r="G11" s="78" t="s">
        <v>416</v>
      </c>
      <c r="H11" s="78" t="s">
        <v>344</v>
      </c>
      <c r="I11" s="79" t="s">
        <v>423</v>
      </c>
      <c r="J11" s="106" t="s">
        <v>360</v>
      </c>
      <c r="K11" s="77"/>
      <c r="L11" s="80"/>
      <c r="M11" s="77"/>
    </row>
    <row r="12" spans="1:13" ht="30" customHeight="1" x14ac:dyDescent="0.2">
      <c r="A12" s="1" t="s">
        <v>221</v>
      </c>
      <c r="B12" s="1" t="s">
        <v>221</v>
      </c>
      <c r="C12" s="77" t="s">
        <v>13</v>
      </c>
      <c r="D12" s="78" t="s">
        <v>305</v>
      </c>
      <c r="E12" s="78" t="s">
        <v>420</v>
      </c>
      <c r="F12" s="78" t="s">
        <v>421</v>
      </c>
      <c r="G12" s="78" t="s">
        <v>416</v>
      </c>
      <c r="H12" s="78" t="s">
        <v>416</v>
      </c>
      <c r="I12" s="113" t="s">
        <v>424</v>
      </c>
      <c r="J12" s="106" t="s">
        <v>414</v>
      </c>
      <c r="K12" s="77"/>
      <c r="L12" s="80"/>
      <c r="M12" s="77" t="s">
        <v>218</v>
      </c>
    </row>
    <row r="13" spans="1:13" ht="30" customHeight="1" x14ac:dyDescent="0.2">
      <c r="A13" s="1" t="s">
        <v>225</v>
      </c>
      <c r="B13" s="1" t="s">
        <v>223</v>
      </c>
      <c r="C13" s="77" t="s">
        <v>14</v>
      </c>
      <c r="D13" s="78" t="s">
        <v>306</v>
      </c>
      <c r="E13" s="78" t="s">
        <v>391</v>
      </c>
      <c r="F13" s="78" t="s">
        <v>425</v>
      </c>
      <c r="G13" s="78" t="s">
        <v>426</v>
      </c>
      <c r="H13" s="78" t="s">
        <v>344</v>
      </c>
      <c r="I13" s="79" t="s">
        <v>427</v>
      </c>
      <c r="J13" s="106" t="s">
        <v>360</v>
      </c>
      <c r="K13" s="77"/>
      <c r="L13" s="80"/>
      <c r="M13" s="77"/>
    </row>
    <row r="14" spans="1:13" ht="30" customHeight="1" x14ac:dyDescent="0.2">
      <c r="A14" s="1" t="s">
        <v>226</v>
      </c>
      <c r="C14" s="77" t="s">
        <v>278</v>
      </c>
      <c r="D14" s="78" t="s">
        <v>307</v>
      </c>
      <c r="E14" s="78" t="s">
        <v>392</v>
      </c>
      <c r="F14" s="87" t="s">
        <v>346</v>
      </c>
      <c r="G14" s="78" t="s">
        <v>344</v>
      </c>
      <c r="H14" s="78" t="s">
        <v>344</v>
      </c>
      <c r="I14" s="79" t="s">
        <v>345</v>
      </c>
      <c r="J14" s="106" t="s">
        <v>360</v>
      </c>
      <c r="K14" s="77"/>
      <c r="L14" s="80"/>
      <c r="M14" s="77"/>
    </row>
    <row r="15" spans="1:13" ht="30" customHeight="1" x14ac:dyDescent="0.2">
      <c r="A15" s="1" t="s">
        <v>225</v>
      </c>
      <c r="C15" s="77" t="s">
        <v>279</v>
      </c>
      <c r="D15" s="78" t="s">
        <v>308</v>
      </c>
      <c r="E15" s="78" t="s">
        <v>393</v>
      </c>
      <c r="F15" s="78" t="s">
        <v>428</v>
      </c>
      <c r="G15" s="78" t="s">
        <v>416</v>
      </c>
      <c r="H15" s="78" t="s">
        <v>344</v>
      </c>
      <c r="I15" s="79" t="s">
        <v>423</v>
      </c>
      <c r="J15" s="106" t="s">
        <v>360</v>
      </c>
      <c r="K15" s="77"/>
      <c r="L15" s="80"/>
      <c r="M15" s="77"/>
    </row>
    <row r="16" spans="1:13" ht="30" customHeight="1" x14ac:dyDescent="0.2">
      <c r="A16" s="1" t="s">
        <v>220</v>
      </c>
      <c r="B16" s="1" t="s">
        <v>220</v>
      </c>
      <c r="C16" s="77" t="s">
        <v>15</v>
      </c>
      <c r="D16" s="78" t="s">
        <v>309</v>
      </c>
      <c r="E16" s="78" t="s">
        <v>347</v>
      </c>
      <c r="F16" s="78" t="s">
        <v>500</v>
      </c>
      <c r="G16" s="78" t="s">
        <v>501</v>
      </c>
      <c r="H16" s="78" t="s">
        <v>501</v>
      </c>
      <c r="I16" s="79" t="s">
        <v>502</v>
      </c>
      <c r="J16" s="106" t="s">
        <v>360</v>
      </c>
      <c r="K16" s="77"/>
      <c r="L16" s="80"/>
      <c r="M16" s="77"/>
    </row>
    <row r="17" spans="1:13" ht="30" customHeight="1" x14ac:dyDescent="0.2">
      <c r="C17" s="77" t="s">
        <v>280</v>
      </c>
      <c r="D17" s="78" t="s">
        <v>310</v>
      </c>
      <c r="E17" s="78" t="s">
        <v>377</v>
      </c>
      <c r="F17" s="78" t="s">
        <v>432</v>
      </c>
      <c r="G17" s="78" t="s">
        <v>431</v>
      </c>
      <c r="H17" s="78" t="s">
        <v>410</v>
      </c>
      <c r="I17" s="87"/>
      <c r="J17" s="78"/>
      <c r="K17" s="79"/>
      <c r="L17" s="81"/>
      <c r="M17" s="77"/>
    </row>
    <row r="18" spans="1:13" ht="44.45" customHeight="1" x14ac:dyDescent="0.2">
      <c r="A18" s="1" t="s">
        <v>220</v>
      </c>
      <c r="B18" s="1" t="s">
        <v>220</v>
      </c>
      <c r="C18" s="77" t="s">
        <v>281</v>
      </c>
      <c r="D18" s="78" t="s">
        <v>311</v>
      </c>
      <c r="E18" s="89" t="s">
        <v>365</v>
      </c>
      <c r="F18" s="87" t="s">
        <v>434</v>
      </c>
      <c r="G18" s="78" t="s">
        <v>435</v>
      </c>
      <c r="H18" s="78" t="s">
        <v>407</v>
      </c>
      <c r="I18" s="87"/>
      <c r="J18" s="78"/>
      <c r="K18" s="77"/>
      <c r="L18" s="80"/>
      <c r="M18" s="77"/>
    </row>
    <row r="19" spans="1:13" ht="30" customHeight="1" x14ac:dyDescent="0.2">
      <c r="A19" s="1" t="s">
        <v>221</v>
      </c>
      <c r="B19" s="1" t="s">
        <v>221</v>
      </c>
      <c r="C19" s="77" t="s">
        <v>282</v>
      </c>
      <c r="D19" s="78" t="s">
        <v>312</v>
      </c>
      <c r="E19" s="78" t="s">
        <v>394</v>
      </c>
      <c r="F19" s="78" t="s">
        <v>349</v>
      </c>
      <c r="G19" s="78" t="s">
        <v>350</v>
      </c>
      <c r="H19" s="78" t="s">
        <v>351</v>
      </c>
      <c r="I19" s="79" t="s">
        <v>352</v>
      </c>
      <c r="J19" s="88" t="s">
        <v>359</v>
      </c>
      <c r="K19" s="77" t="s">
        <v>411</v>
      </c>
      <c r="L19" s="80"/>
      <c r="M19" s="77"/>
    </row>
    <row r="20" spans="1:13" ht="30" customHeight="1" x14ac:dyDescent="0.2">
      <c r="A20" s="1" t="s">
        <v>220</v>
      </c>
      <c r="B20" s="1" t="s">
        <v>220</v>
      </c>
      <c r="C20" s="77" t="s">
        <v>283</v>
      </c>
      <c r="D20" s="78" t="s">
        <v>313</v>
      </c>
      <c r="E20" s="78" t="s">
        <v>395</v>
      </c>
      <c r="F20" s="78" t="s">
        <v>353</v>
      </c>
      <c r="G20" s="78" t="s">
        <v>348</v>
      </c>
      <c r="H20" s="78" t="s">
        <v>354</v>
      </c>
      <c r="I20" s="79" t="s">
        <v>355</v>
      </c>
      <c r="J20" s="78" t="s">
        <v>360</v>
      </c>
      <c r="K20" s="77"/>
      <c r="L20" s="80"/>
      <c r="M20" s="77"/>
    </row>
    <row r="21" spans="1:13" ht="30" customHeight="1" x14ac:dyDescent="0.2">
      <c r="A21" s="1" t="s">
        <v>220</v>
      </c>
      <c r="B21" s="1" t="s">
        <v>221</v>
      </c>
      <c r="C21" s="77" t="s">
        <v>284</v>
      </c>
      <c r="D21" s="78" t="s">
        <v>314</v>
      </c>
      <c r="E21" s="78" t="s">
        <v>396</v>
      </c>
      <c r="F21" s="78" t="s">
        <v>356</v>
      </c>
      <c r="G21" s="78" t="s">
        <v>357</v>
      </c>
      <c r="H21" s="78" t="s">
        <v>351</v>
      </c>
      <c r="I21" s="79" t="s">
        <v>358</v>
      </c>
      <c r="J21" s="88" t="s">
        <v>359</v>
      </c>
      <c r="K21" s="77"/>
      <c r="L21" s="80"/>
      <c r="M21" s="77"/>
    </row>
    <row r="22" spans="1:13" ht="30" customHeight="1" x14ac:dyDescent="0.2">
      <c r="C22" s="77" t="s">
        <v>285</v>
      </c>
      <c r="D22" s="78" t="s">
        <v>315</v>
      </c>
      <c r="E22" s="78" t="s">
        <v>406</v>
      </c>
      <c r="F22" s="78" t="s">
        <v>378</v>
      </c>
      <c r="G22" s="78" t="s">
        <v>376</v>
      </c>
      <c r="H22" s="89" t="s">
        <v>376</v>
      </c>
      <c r="I22" s="79" t="s">
        <v>379</v>
      </c>
      <c r="J22" s="88" t="s">
        <v>359</v>
      </c>
      <c r="K22" s="110"/>
      <c r="L22" s="80"/>
      <c r="M22" s="77"/>
    </row>
    <row r="23" spans="1:13" ht="30" customHeight="1" x14ac:dyDescent="0.2">
      <c r="C23" s="77" t="s">
        <v>286</v>
      </c>
      <c r="D23" s="78" t="s">
        <v>316</v>
      </c>
      <c r="E23" s="78" t="s">
        <v>405</v>
      </c>
      <c r="F23" s="78" t="s">
        <v>403</v>
      </c>
      <c r="G23" s="78" t="s">
        <v>402</v>
      </c>
      <c r="H23" s="89" t="s">
        <v>398</v>
      </c>
      <c r="I23" s="104"/>
      <c r="J23" s="78" t="s">
        <v>399</v>
      </c>
      <c r="K23" s="77"/>
      <c r="L23" s="80"/>
      <c r="M23" s="77"/>
    </row>
    <row r="24" spans="1:13" ht="30" customHeight="1" x14ac:dyDescent="0.2">
      <c r="C24" s="77" t="s">
        <v>229</v>
      </c>
      <c r="D24" s="78" t="s">
        <v>317</v>
      </c>
      <c r="E24" s="78" t="s">
        <v>436</v>
      </c>
      <c r="F24" s="78" t="s">
        <v>437</v>
      </c>
      <c r="G24" s="78" t="s">
        <v>438</v>
      </c>
      <c r="H24" s="78" t="s">
        <v>413</v>
      </c>
      <c r="I24" s="79" t="s">
        <v>439</v>
      </c>
      <c r="J24" s="108" t="s">
        <v>414</v>
      </c>
      <c r="K24" s="79"/>
      <c r="L24" s="81"/>
      <c r="M24" s="77"/>
    </row>
    <row r="25" spans="1:13" ht="30" customHeight="1" x14ac:dyDescent="0.2">
      <c r="A25" s="1" t="s">
        <v>225</v>
      </c>
      <c r="B25" s="1" t="s">
        <v>222</v>
      </c>
      <c r="C25" s="77" t="s">
        <v>230</v>
      </c>
      <c r="D25" s="78" t="s">
        <v>318</v>
      </c>
      <c r="E25" s="89" t="s">
        <v>441</v>
      </c>
      <c r="F25" s="78" t="s">
        <v>442</v>
      </c>
      <c r="G25" s="78" t="s">
        <v>416</v>
      </c>
      <c r="H25" s="78" t="s">
        <v>416</v>
      </c>
      <c r="I25" s="78" t="s">
        <v>423</v>
      </c>
      <c r="J25" s="78" t="s">
        <v>360</v>
      </c>
      <c r="K25" s="77"/>
      <c r="L25" s="80"/>
      <c r="M25" s="77"/>
    </row>
    <row r="26" spans="1:13" ht="30" customHeight="1" x14ac:dyDescent="0.2">
      <c r="C26" s="77" t="s">
        <v>231</v>
      </c>
      <c r="D26" s="78" t="s">
        <v>319</v>
      </c>
      <c r="E26" s="78" t="s">
        <v>364</v>
      </c>
      <c r="F26" s="109" t="s">
        <v>551</v>
      </c>
      <c r="G26" s="78" t="s">
        <v>553</v>
      </c>
      <c r="H26" s="78" t="s">
        <v>549</v>
      </c>
      <c r="I26" s="103"/>
      <c r="J26" s="78"/>
      <c r="K26" s="79"/>
      <c r="L26" s="81"/>
      <c r="M26" s="77"/>
    </row>
    <row r="27" spans="1:13" ht="30" customHeight="1" x14ac:dyDescent="0.2">
      <c r="A27" s="1" t="s">
        <v>224</v>
      </c>
      <c r="B27" s="1" t="s">
        <v>224</v>
      </c>
      <c r="C27" s="77" t="s">
        <v>232</v>
      </c>
      <c r="D27" s="78" t="s">
        <v>320</v>
      </c>
      <c r="E27" s="78" t="s">
        <v>369</v>
      </c>
      <c r="F27" s="78" t="s">
        <v>370</v>
      </c>
      <c r="G27" s="78" t="s">
        <v>371</v>
      </c>
      <c r="H27" s="78" t="s">
        <v>361</v>
      </c>
      <c r="I27" s="103"/>
      <c r="J27" s="78" t="s">
        <v>360</v>
      </c>
      <c r="K27" s="77" t="s">
        <v>404</v>
      </c>
      <c r="L27" s="80"/>
      <c r="M27" s="77"/>
    </row>
    <row r="28" spans="1:13" ht="30" customHeight="1" x14ac:dyDescent="0.2">
      <c r="A28" s="1" t="s">
        <v>228</v>
      </c>
      <c r="C28" s="77" t="s">
        <v>233</v>
      </c>
      <c r="D28" s="78" t="s">
        <v>321</v>
      </c>
      <c r="E28" s="78" t="s">
        <v>362</v>
      </c>
      <c r="F28" s="78" t="s">
        <v>443</v>
      </c>
      <c r="G28" s="78" t="s">
        <v>444</v>
      </c>
      <c r="H28" s="78" t="s">
        <v>413</v>
      </c>
      <c r="I28" s="103"/>
      <c r="J28" s="78" t="s">
        <v>415</v>
      </c>
      <c r="K28" s="79"/>
      <c r="L28" s="81"/>
      <c r="M28" s="77"/>
    </row>
    <row r="29" spans="1:13" ht="48.6" customHeight="1" x14ac:dyDescent="0.2">
      <c r="C29" s="77" t="s">
        <v>234</v>
      </c>
      <c r="D29" s="78" t="s">
        <v>322</v>
      </c>
      <c r="E29" s="89" t="s">
        <v>388</v>
      </c>
      <c r="F29" s="89" t="s">
        <v>445</v>
      </c>
      <c r="G29" s="89" t="s">
        <v>446</v>
      </c>
      <c r="H29" s="78" t="s">
        <v>413</v>
      </c>
      <c r="I29" s="103"/>
      <c r="J29" s="78" t="s">
        <v>415</v>
      </c>
      <c r="K29" s="112"/>
      <c r="L29" s="81"/>
      <c r="M29" s="77"/>
    </row>
    <row r="30" spans="1:13" ht="30" customHeight="1" x14ac:dyDescent="0.2">
      <c r="C30" s="77" t="s">
        <v>289</v>
      </c>
      <c r="D30" s="78" t="s">
        <v>323</v>
      </c>
      <c r="E30" s="78" t="s">
        <v>386</v>
      </c>
      <c r="F30" s="78" t="s">
        <v>448</v>
      </c>
      <c r="G30" s="78" t="s">
        <v>449</v>
      </c>
      <c r="H30" s="78" t="s">
        <v>450</v>
      </c>
      <c r="I30" s="79"/>
      <c r="J30" s="108"/>
      <c r="K30" s="79"/>
      <c r="L30" s="81"/>
      <c r="M30" s="77"/>
    </row>
    <row r="31" spans="1:13" ht="30" customHeight="1" x14ac:dyDescent="0.2">
      <c r="C31" s="77" t="s">
        <v>235</v>
      </c>
      <c r="D31" s="78" t="s">
        <v>324</v>
      </c>
      <c r="E31" s="78" t="s">
        <v>373</v>
      </c>
      <c r="F31" s="78" t="s">
        <v>374</v>
      </c>
      <c r="G31" s="78" t="s">
        <v>375</v>
      </c>
      <c r="H31" s="78" t="s">
        <v>372</v>
      </c>
      <c r="I31" s="103" t="s">
        <v>380</v>
      </c>
      <c r="J31" s="78" t="s">
        <v>360</v>
      </c>
      <c r="K31" s="79"/>
      <c r="L31" s="81"/>
      <c r="M31" s="77"/>
    </row>
    <row r="32" spans="1:13" ht="30" customHeight="1" x14ac:dyDescent="0.2">
      <c r="C32" s="77" t="s">
        <v>263</v>
      </c>
      <c r="D32" s="78" t="s">
        <v>325</v>
      </c>
      <c r="E32" s="78" t="s">
        <v>385</v>
      </c>
      <c r="F32" s="78" t="s">
        <v>451</v>
      </c>
      <c r="G32" s="78" t="s">
        <v>449</v>
      </c>
      <c r="H32" s="78" t="s">
        <v>416</v>
      </c>
      <c r="I32" s="103"/>
      <c r="J32" s="78" t="s">
        <v>417</v>
      </c>
      <c r="K32" s="90"/>
      <c r="L32" s="81"/>
      <c r="M32" s="77"/>
    </row>
    <row r="33" spans="1:13" ht="30" customHeight="1" x14ac:dyDescent="0.2">
      <c r="C33" s="77" t="s">
        <v>264</v>
      </c>
      <c r="D33" s="78" t="s">
        <v>326</v>
      </c>
      <c r="E33" s="78" t="s">
        <v>412</v>
      </c>
      <c r="F33" s="78" t="s">
        <v>454</v>
      </c>
      <c r="G33" s="78" t="s">
        <v>429</v>
      </c>
      <c r="H33" s="89" t="s">
        <v>429</v>
      </c>
      <c r="I33" s="104"/>
      <c r="J33" s="78" t="s">
        <v>415</v>
      </c>
      <c r="K33" s="79"/>
      <c r="L33" s="81"/>
      <c r="M33" s="77"/>
    </row>
    <row r="34" spans="1:13" ht="30" customHeight="1" x14ac:dyDescent="0.2">
      <c r="A34" s="1" t="s">
        <v>227</v>
      </c>
      <c r="C34" s="77" t="s">
        <v>265</v>
      </c>
      <c r="D34" s="78" t="s">
        <v>327</v>
      </c>
      <c r="E34" s="78" t="s">
        <v>367</v>
      </c>
      <c r="F34" s="78" t="s">
        <v>458</v>
      </c>
      <c r="G34" s="78" t="s">
        <v>459</v>
      </c>
      <c r="H34" s="78" t="s">
        <v>433</v>
      </c>
      <c r="I34" s="87"/>
      <c r="J34" s="78" t="s">
        <v>447</v>
      </c>
      <c r="K34" s="77"/>
      <c r="L34" s="80"/>
      <c r="M34" s="77"/>
    </row>
    <row r="35" spans="1:13" ht="30" customHeight="1" x14ac:dyDescent="0.2">
      <c r="C35" s="77" t="s">
        <v>266</v>
      </c>
      <c r="D35" s="78" t="s">
        <v>328</v>
      </c>
      <c r="E35" s="78" t="s">
        <v>363</v>
      </c>
      <c r="F35" s="78" t="s">
        <v>460</v>
      </c>
      <c r="G35" s="78" t="s">
        <v>459</v>
      </c>
      <c r="H35" s="78" t="s">
        <v>408</v>
      </c>
      <c r="I35" s="79" t="s">
        <v>461</v>
      </c>
      <c r="J35" s="106" t="s">
        <v>409</v>
      </c>
      <c r="K35" s="77"/>
      <c r="L35" s="80"/>
      <c r="M35" s="77"/>
    </row>
    <row r="36" spans="1:13" ht="30" customHeight="1" x14ac:dyDescent="0.2">
      <c r="C36" s="77" t="s">
        <v>267</v>
      </c>
      <c r="D36" s="78" t="s">
        <v>329</v>
      </c>
      <c r="E36" s="78" t="s">
        <v>381</v>
      </c>
      <c r="F36" s="78" t="s">
        <v>462</v>
      </c>
      <c r="G36" s="78" t="s">
        <v>418</v>
      </c>
      <c r="H36" s="78" t="s">
        <v>418</v>
      </c>
      <c r="I36" s="78" t="s">
        <v>463</v>
      </c>
      <c r="J36" s="108" t="s">
        <v>414</v>
      </c>
      <c r="K36" s="90"/>
      <c r="L36" s="81"/>
      <c r="M36" s="77"/>
    </row>
    <row r="37" spans="1:13" x14ac:dyDescent="0.2">
      <c r="C37" s="77" t="s">
        <v>452</v>
      </c>
      <c r="D37" s="78" t="s">
        <v>453</v>
      </c>
      <c r="E37" s="78" t="s">
        <v>397</v>
      </c>
      <c r="F37" s="78" t="s">
        <v>495</v>
      </c>
      <c r="G37" s="78" t="s">
        <v>496</v>
      </c>
      <c r="H37" s="78" t="s">
        <v>418</v>
      </c>
      <c r="I37" s="79" t="s">
        <v>497</v>
      </c>
      <c r="J37" s="88" t="s">
        <v>415</v>
      </c>
      <c r="K37" s="112"/>
      <c r="L37" s="81"/>
      <c r="M37" s="77"/>
    </row>
    <row r="38" spans="1:13" ht="30" x14ac:dyDescent="0.2">
      <c r="C38" s="77" t="s">
        <v>288</v>
      </c>
      <c r="D38" s="78" t="s">
        <v>330</v>
      </c>
      <c r="E38" s="89" t="s">
        <v>457</v>
      </c>
      <c r="F38" s="78" t="s">
        <v>498</v>
      </c>
      <c r="G38" s="78" t="s">
        <v>499</v>
      </c>
      <c r="H38" s="89" t="s">
        <v>440</v>
      </c>
      <c r="I38" s="104"/>
      <c r="J38" s="78" t="s">
        <v>417</v>
      </c>
      <c r="K38" s="79"/>
      <c r="L38" s="81"/>
      <c r="M38" s="77"/>
    </row>
    <row r="39" spans="1:13" ht="30" customHeight="1" x14ac:dyDescent="0.2">
      <c r="C39" s="77" t="s">
        <v>268</v>
      </c>
      <c r="D39" s="78" t="s">
        <v>331</v>
      </c>
      <c r="E39" s="78" t="s">
        <v>382</v>
      </c>
      <c r="F39" s="78" t="s">
        <v>512</v>
      </c>
      <c r="G39" s="78" t="s">
        <v>513</v>
      </c>
      <c r="H39" s="78" t="s">
        <v>418</v>
      </c>
      <c r="I39" s="104"/>
      <c r="J39" s="78" t="s">
        <v>419</v>
      </c>
      <c r="K39" s="79"/>
      <c r="L39" s="81"/>
      <c r="M39" s="77"/>
    </row>
    <row r="40" spans="1:13" ht="30" x14ac:dyDescent="0.2">
      <c r="C40" s="77" t="s">
        <v>269</v>
      </c>
      <c r="D40" s="78" t="s">
        <v>332</v>
      </c>
      <c r="E40" s="78" t="s">
        <v>389</v>
      </c>
      <c r="F40" s="78" t="s">
        <v>514</v>
      </c>
      <c r="G40" s="78" t="s">
        <v>513</v>
      </c>
      <c r="H40" s="78" t="s">
        <v>413</v>
      </c>
      <c r="I40" s="79" t="s">
        <v>515</v>
      </c>
      <c r="J40" s="107" t="s">
        <v>414</v>
      </c>
      <c r="K40" s="90" t="s">
        <v>516</v>
      </c>
      <c r="L40" s="81"/>
      <c r="M40" s="77"/>
    </row>
    <row r="41" spans="1:13" ht="15.75" x14ac:dyDescent="0.2">
      <c r="C41" s="77" t="s">
        <v>270</v>
      </c>
      <c r="D41" s="78" t="s">
        <v>333</v>
      </c>
      <c r="E41" s="137" t="s">
        <v>517</v>
      </c>
      <c r="F41" s="78" t="s">
        <v>552</v>
      </c>
      <c r="G41" s="78" t="s">
        <v>553</v>
      </c>
      <c r="H41" s="78" t="s">
        <v>518</v>
      </c>
      <c r="I41" s="103"/>
      <c r="J41" s="78"/>
      <c r="K41" s="79"/>
      <c r="L41" s="81"/>
      <c r="M41" s="77"/>
    </row>
    <row r="42" spans="1:13" ht="38.25" x14ac:dyDescent="0.2">
      <c r="C42" s="77" t="s">
        <v>271</v>
      </c>
      <c r="D42" s="78" t="s">
        <v>334</v>
      </c>
      <c r="E42" s="78" t="s">
        <v>383</v>
      </c>
      <c r="F42" s="87"/>
      <c r="G42" s="78"/>
      <c r="H42" s="78" t="s">
        <v>384</v>
      </c>
      <c r="I42" s="103"/>
      <c r="J42" s="111" t="s">
        <v>387</v>
      </c>
      <c r="K42" s="79"/>
      <c r="L42" s="81"/>
      <c r="M42" s="77"/>
    </row>
    <row r="43" spans="1:13" ht="30" x14ac:dyDescent="0.2">
      <c r="C43" s="77" t="s">
        <v>272</v>
      </c>
      <c r="D43" s="78" t="s">
        <v>335</v>
      </c>
      <c r="E43" s="78" t="s">
        <v>465</v>
      </c>
      <c r="F43" s="78"/>
      <c r="G43" s="78"/>
      <c r="H43" s="89" t="s">
        <v>450</v>
      </c>
      <c r="I43" s="104"/>
      <c r="J43" s="78" t="s">
        <v>548</v>
      </c>
      <c r="K43" s="79"/>
      <c r="L43" s="81"/>
      <c r="M43" s="77"/>
    </row>
    <row r="44" spans="1:13" x14ac:dyDescent="0.2">
      <c r="C44" s="77" t="s">
        <v>455</v>
      </c>
      <c r="D44" s="78" t="s">
        <v>456</v>
      </c>
      <c r="E44" s="78" t="s">
        <v>466</v>
      </c>
      <c r="F44" s="78"/>
      <c r="G44" s="78"/>
      <c r="H44" s="78" t="s">
        <v>450</v>
      </c>
      <c r="I44" s="103"/>
      <c r="J44" s="103"/>
      <c r="K44" s="79"/>
      <c r="L44" s="81"/>
      <c r="M44" s="77"/>
    </row>
    <row r="45" spans="1:13" x14ac:dyDescent="0.2">
      <c r="C45" s="77" t="s">
        <v>287</v>
      </c>
      <c r="D45" s="78" t="s">
        <v>336</v>
      </c>
      <c r="E45" s="78" t="s">
        <v>464</v>
      </c>
      <c r="F45" s="78"/>
      <c r="G45" s="78"/>
      <c r="H45" s="78" t="s">
        <v>450</v>
      </c>
      <c r="I45" s="103"/>
      <c r="J45" s="78" t="s">
        <v>550</v>
      </c>
      <c r="K45" s="79"/>
      <c r="L45" s="81"/>
      <c r="M45" s="77"/>
    </row>
    <row r="46" spans="1:13" x14ac:dyDescent="0.2">
      <c r="C46" s="77" t="s">
        <v>273</v>
      </c>
      <c r="D46" s="78" t="s">
        <v>337</v>
      </c>
      <c r="E46" s="78"/>
      <c r="F46" s="78"/>
      <c r="G46" s="78"/>
      <c r="H46" s="78"/>
      <c r="I46" s="103"/>
      <c r="J46" s="103"/>
      <c r="K46" s="79"/>
      <c r="L46" s="81"/>
      <c r="M46" s="77"/>
    </row>
    <row r="47" spans="1:13" x14ac:dyDescent="0.2">
      <c r="C47" s="77" t="s">
        <v>274</v>
      </c>
      <c r="D47" s="78" t="s">
        <v>338</v>
      </c>
      <c r="E47" s="78"/>
      <c r="F47" s="78"/>
      <c r="G47" s="78"/>
      <c r="H47" s="78"/>
      <c r="I47" s="103"/>
      <c r="J47" s="81"/>
      <c r="K47" s="79"/>
      <c r="L47" s="81"/>
      <c r="M47" s="77"/>
    </row>
    <row r="48" spans="1:13" x14ac:dyDescent="0.2">
      <c r="C48" s="77" t="s">
        <v>275</v>
      </c>
      <c r="D48" s="78" t="s">
        <v>339</v>
      </c>
      <c r="E48" s="78"/>
      <c r="F48" s="78"/>
      <c r="G48" s="78"/>
      <c r="H48" s="78"/>
      <c r="I48" s="87"/>
      <c r="J48" s="78"/>
      <c r="K48" s="79"/>
      <c r="L48" s="81"/>
      <c r="M48" s="77"/>
    </row>
    <row r="49" spans="3:13" x14ac:dyDescent="0.2">
      <c r="C49" s="77" t="s">
        <v>276</v>
      </c>
      <c r="D49" s="78" t="s">
        <v>340</v>
      </c>
      <c r="E49" s="78"/>
      <c r="F49" s="78"/>
      <c r="G49" s="78"/>
      <c r="H49" s="78"/>
      <c r="I49" s="103"/>
      <c r="J49" s="81"/>
      <c r="K49" s="79"/>
      <c r="L49" s="81"/>
      <c r="M49" s="77"/>
    </row>
    <row r="50" spans="3:13" x14ac:dyDescent="0.2">
      <c r="C50" s="77" t="s">
        <v>290</v>
      </c>
      <c r="D50" s="78" t="s">
        <v>341</v>
      </c>
      <c r="E50" s="78"/>
      <c r="F50" s="78"/>
      <c r="G50" s="78"/>
      <c r="H50" s="78"/>
      <c r="I50" s="103"/>
      <c r="J50" s="81"/>
      <c r="K50" s="79"/>
      <c r="L50" s="81"/>
      <c r="M50" s="77"/>
    </row>
    <row r="51" spans="3:13" x14ac:dyDescent="0.2">
      <c r="C51" s="77" t="s">
        <v>291</v>
      </c>
      <c r="D51" s="78" t="s">
        <v>342</v>
      </c>
      <c r="E51" s="78"/>
      <c r="F51" s="78"/>
      <c r="G51" s="78"/>
      <c r="H51" s="78"/>
      <c r="I51" s="103"/>
      <c r="J51" s="81"/>
      <c r="K51" s="79"/>
      <c r="L51" s="81"/>
      <c r="M51" s="77"/>
    </row>
    <row r="52" spans="3:13" x14ac:dyDescent="0.2">
      <c r="C52" s="77" t="s">
        <v>292</v>
      </c>
      <c r="D52" s="78" t="s">
        <v>343</v>
      </c>
      <c r="E52" s="89"/>
      <c r="F52" s="78"/>
      <c r="G52" s="78"/>
      <c r="H52" s="78"/>
      <c r="I52" s="87"/>
      <c r="J52" s="78"/>
      <c r="K52" s="79"/>
      <c r="L52" s="81"/>
      <c r="M52" s="77"/>
    </row>
  </sheetData>
  <sheetProtection formatCells="0" formatRows="0" insertRows="0" insertHyperlinks="0" deleteRows="0" sort="0" autoFilter="0"/>
  <autoFilter ref="C9:M21" xr:uid="{00000000-0009-0000-0000-000001000000}"/>
  <mergeCells count="5">
    <mergeCell ref="K4:L4"/>
    <mergeCell ref="E4:G4"/>
    <mergeCell ref="E6:G6"/>
    <mergeCell ref="C4:D4"/>
    <mergeCell ref="C6:D6"/>
  </mergeCells>
  <phoneticPr fontId="0" type="noConversion"/>
  <conditionalFormatting sqref="J11:M11 J19:M19 K12:M18 K20:M28 E29:M30 C10:D30 J20:J22 E11:I16 E23:J28 E19:I22 J12:J16 E10:M10 E17:J18 C31:M52">
    <cfRule type="expression" dxfId="15" priority="9573" stopIfTrue="1">
      <formula>$H10=0</formula>
    </cfRule>
    <cfRule type="expression" dxfId="14" priority="9574" stopIfTrue="1">
      <formula>$G10=0</formula>
    </cfRule>
  </conditionalFormatting>
  <conditionalFormatting sqref="E21">
    <cfRule type="expression" dxfId="13" priority="749" stopIfTrue="1">
      <formula>$H18=0</formula>
    </cfRule>
    <cfRule type="expression" dxfId="12" priority="750" stopIfTrue="1">
      <formula>$G18=0</formula>
    </cfRule>
  </conditionalFormatting>
  <conditionalFormatting sqref="E32:E33">
    <cfRule type="expression" dxfId="11" priority="9585" stopIfTrue="1">
      <formula>$H30=0</formula>
    </cfRule>
    <cfRule type="expression" dxfId="10" priority="9586" stopIfTrue="1">
      <formula>$G30=0</formula>
    </cfRule>
  </conditionalFormatting>
  <dataValidations xWindow="349" yWindow="118" count="3">
    <dataValidation type="list" allowBlank="1" showInputMessage="1" showErrorMessage="1" sqref="F5 F7" xr:uid="{00000000-0002-0000-0100-000000000000}">
      <formula1>Stupeň</formula1>
    </dataValidation>
    <dataValidation allowBlank="1" showInputMessage="1" showErrorMessage="1" promptTitle="vložit název" prompt="vložit název" sqref="E2" xr:uid="{00000000-0002-0000-0100-000001000000}"/>
    <dataValidation type="list" allowBlank="1" showInputMessage="1" showErrorMessage="1" sqref="M7" xr:uid="{00000000-0002-0000-0100-000002000000}">
      <formula1>#REF!</formula1>
    </dataValidation>
  </dataValidations>
  <pageMargins left="0.74803149606299213" right="0.39370078740157483" top="0.39370078740157483" bottom="0.55118110236220474" header="0.31496062992125984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2248-F790-4A47-ACF4-749461182533}">
  <dimension ref="A1:M56"/>
  <sheetViews>
    <sheetView tabSelected="1" topLeftCell="C34" workbookViewId="0">
      <selection activeCell="H46" sqref="H46"/>
    </sheetView>
  </sheetViews>
  <sheetFormatPr defaultColWidth="9.140625" defaultRowHeight="15" x14ac:dyDescent="0.2"/>
  <cols>
    <col min="1" max="1" width="16.7109375" style="1" hidden="1" customWidth="1"/>
    <col min="2" max="2" width="15.5703125" style="1" hidden="1" customWidth="1"/>
    <col min="3" max="3" width="5.85546875" style="5" customWidth="1"/>
    <col min="4" max="4" width="20.42578125" style="1" customWidth="1"/>
    <col min="5" max="5" width="46.5703125" style="1" customWidth="1"/>
    <col min="6" max="6" width="25.7109375" style="1" customWidth="1"/>
    <col min="7" max="7" width="15.28515625" style="4" customWidth="1"/>
    <col min="8" max="8" width="13.85546875" style="4" customWidth="1"/>
    <col min="9" max="9" width="11.7109375" style="100" customWidth="1"/>
    <col min="10" max="10" width="26" style="3" customWidth="1"/>
    <col min="11" max="11" width="32.28515625" style="3" customWidth="1"/>
    <col min="12" max="12" width="35.5703125" style="1" customWidth="1"/>
    <col min="13" max="16384" width="9.140625" style="1"/>
  </cols>
  <sheetData>
    <row r="1" spans="1:13" x14ac:dyDescent="0.2">
      <c r="L1" s="71" t="s">
        <v>17</v>
      </c>
    </row>
    <row r="2" spans="1:13" x14ac:dyDescent="0.2">
      <c r="C2" s="99" t="s">
        <v>6</v>
      </c>
      <c r="D2" s="99"/>
      <c r="E2" s="105" t="str">
        <f>'(TL)hlavní'!$E$45</f>
        <v>19-015-4</v>
      </c>
      <c r="L2" s="72" t="s">
        <v>18</v>
      </c>
    </row>
    <row r="3" spans="1:13" ht="15.6" customHeight="1" x14ac:dyDescent="0.2">
      <c r="L3" s="73" t="s">
        <v>19</v>
      </c>
    </row>
    <row r="4" spans="1:13" ht="18.600000000000001" customHeight="1" x14ac:dyDescent="0.25">
      <c r="C4" s="158"/>
      <c r="D4" s="158"/>
      <c r="E4" s="154"/>
      <c r="F4" s="155"/>
      <c r="G4" s="155"/>
      <c r="H4" s="74"/>
      <c r="I4" s="101"/>
      <c r="J4" s="74"/>
      <c r="K4" s="153" t="s">
        <v>217</v>
      </c>
      <c r="L4" s="153"/>
    </row>
    <row r="5" spans="1:13" ht="15.75" x14ac:dyDescent="0.25">
      <c r="C5" s="99" t="s">
        <v>7</v>
      </c>
      <c r="E5" s="1" t="s">
        <v>298</v>
      </c>
      <c r="F5" s="76"/>
      <c r="H5" s="75"/>
    </row>
    <row r="6" spans="1:13" s="83" customFormat="1" ht="15.75" customHeight="1" thickBot="1" x14ac:dyDescent="0.3">
      <c r="C6" s="157" t="s">
        <v>0</v>
      </c>
      <c r="D6" s="157"/>
      <c r="E6" s="156" t="s">
        <v>401</v>
      </c>
      <c r="F6" s="157"/>
      <c r="G6" s="157"/>
      <c r="H6" s="92"/>
      <c r="I6" s="92"/>
      <c r="J6" s="92"/>
      <c r="K6" s="92"/>
      <c r="M6" s="83" t="s">
        <v>196</v>
      </c>
    </row>
    <row r="7" spans="1:13" ht="16.5" thickBot="1" x14ac:dyDescent="0.3">
      <c r="E7" s="76"/>
      <c r="F7" s="76"/>
      <c r="H7" s="75"/>
      <c r="L7" s="1" t="s">
        <v>216</v>
      </c>
      <c r="M7" s="69"/>
    </row>
    <row r="9" spans="1:13" s="9" customFormat="1" ht="31.5" x14ac:dyDescent="0.25">
      <c r="B9" s="9" t="s">
        <v>219</v>
      </c>
      <c r="C9" s="6" t="s">
        <v>1</v>
      </c>
      <c r="D9" s="2" t="s">
        <v>2</v>
      </c>
      <c r="E9" s="2" t="s">
        <v>3</v>
      </c>
      <c r="F9" s="2" t="s">
        <v>4</v>
      </c>
      <c r="G9" s="7" t="s">
        <v>8</v>
      </c>
      <c r="H9" s="7" t="s">
        <v>5</v>
      </c>
      <c r="I9" s="102" t="s">
        <v>297</v>
      </c>
      <c r="J9" s="8" t="s">
        <v>9</v>
      </c>
      <c r="K9" s="8" t="s">
        <v>16</v>
      </c>
      <c r="L9" s="2" t="s">
        <v>10</v>
      </c>
      <c r="M9" s="2" t="s">
        <v>196</v>
      </c>
    </row>
    <row r="10" spans="1:13" ht="30" customHeight="1" x14ac:dyDescent="0.2">
      <c r="A10" s="1" t="s">
        <v>220</v>
      </c>
      <c r="B10" s="1" t="s">
        <v>221</v>
      </c>
      <c r="C10" s="77" t="s">
        <v>11</v>
      </c>
      <c r="D10" s="78" t="s">
        <v>303</v>
      </c>
      <c r="E10" s="78" t="s">
        <v>366</v>
      </c>
      <c r="F10" s="78" t="s">
        <v>430</v>
      </c>
      <c r="G10" s="78" t="s">
        <v>431</v>
      </c>
      <c r="H10" s="78" t="s">
        <v>410</v>
      </c>
      <c r="I10" s="87"/>
      <c r="J10" s="78" t="s">
        <v>409</v>
      </c>
      <c r="K10" s="77"/>
      <c r="L10" s="80"/>
      <c r="M10" s="77"/>
    </row>
    <row r="11" spans="1:13" ht="30" customHeight="1" x14ac:dyDescent="0.2">
      <c r="A11" s="1" t="s">
        <v>221</v>
      </c>
      <c r="B11" s="1" t="s">
        <v>221</v>
      </c>
      <c r="C11" s="77" t="s">
        <v>12</v>
      </c>
      <c r="D11" s="78" t="s">
        <v>304</v>
      </c>
      <c r="E11" s="78" t="s">
        <v>390</v>
      </c>
      <c r="F11" s="78" t="s">
        <v>422</v>
      </c>
      <c r="G11" s="78" t="s">
        <v>416</v>
      </c>
      <c r="H11" s="78" t="s">
        <v>344</v>
      </c>
      <c r="I11" s="79" t="s">
        <v>423</v>
      </c>
      <c r="J11" s="106" t="s">
        <v>360</v>
      </c>
      <c r="K11" s="77"/>
      <c r="L11" s="80"/>
      <c r="M11" s="77"/>
    </row>
    <row r="12" spans="1:13" ht="30" customHeight="1" x14ac:dyDescent="0.2">
      <c r="A12" s="1" t="s">
        <v>221</v>
      </c>
      <c r="B12" s="1" t="s">
        <v>221</v>
      </c>
      <c r="C12" s="77" t="s">
        <v>13</v>
      </c>
      <c r="D12" s="78" t="s">
        <v>305</v>
      </c>
      <c r="E12" s="78" t="s">
        <v>420</v>
      </c>
      <c r="F12" s="78" t="s">
        <v>421</v>
      </c>
      <c r="G12" s="78" t="s">
        <v>416</v>
      </c>
      <c r="H12" s="78" t="s">
        <v>416</v>
      </c>
      <c r="I12" s="113" t="s">
        <v>424</v>
      </c>
      <c r="J12" s="106" t="s">
        <v>414</v>
      </c>
      <c r="K12" s="77"/>
      <c r="L12" s="80"/>
      <c r="M12" s="77" t="s">
        <v>218</v>
      </c>
    </row>
    <row r="13" spans="1:13" ht="30" customHeight="1" x14ac:dyDescent="0.2">
      <c r="A13" s="1" t="s">
        <v>225</v>
      </c>
      <c r="B13" s="1" t="s">
        <v>223</v>
      </c>
      <c r="C13" s="77" t="s">
        <v>14</v>
      </c>
      <c r="D13" s="78" t="s">
        <v>306</v>
      </c>
      <c r="E13" s="78" t="s">
        <v>391</v>
      </c>
      <c r="F13" s="78" t="s">
        <v>425</v>
      </c>
      <c r="G13" s="78" t="s">
        <v>426</v>
      </c>
      <c r="H13" s="78" t="s">
        <v>344</v>
      </c>
      <c r="I13" s="79" t="s">
        <v>427</v>
      </c>
      <c r="J13" s="106" t="s">
        <v>360</v>
      </c>
      <c r="K13" s="77"/>
      <c r="L13" s="80"/>
      <c r="M13" s="77"/>
    </row>
    <row r="14" spans="1:13" ht="30" customHeight="1" x14ac:dyDescent="0.2">
      <c r="A14" s="1" t="s">
        <v>226</v>
      </c>
      <c r="C14" s="77" t="s">
        <v>278</v>
      </c>
      <c r="D14" s="78" t="s">
        <v>307</v>
      </c>
      <c r="E14" s="78" t="s">
        <v>392</v>
      </c>
      <c r="F14" s="87" t="s">
        <v>346</v>
      </c>
      <c r="G14" s="78" t="s">
        <v>344</v>
      </c>
      <c r="H14" s="78" t="s">
        <v>344</v>
      </c>
      <c r="I14" s="79" t="s">
        <v>345</v>
      </c>
      <c r="J14" s="106" t="s">
        <v>360</v>
      </c>
      <c r="K14" s="77"/>
      <c r="L14" s="80"/>
      <c r="M14" s="77"/>
    </row>
    <row r="15" spans="1:13" ht="30" customHeight="1" x14ac:dyDescent="0.2">
      <c r="A15" s="1" t="s">
        <v>225</v>
      </c>
      <c r="C15" s="77" t="s">
        <v>279</v>
      </c>
      <c r="D15" s="78" t="s">
        <v>308</v>
      </c>
      <c r="E15" s="78" t="s">
        <v>393</v>
      </c>
      <c r="F15" s="78" t="s">
        <v>428</v>
      </c>
      <c r="G15" s="78" t="s">
        <v>416</v>
      </c>
      <c r="H15" s="78" t="s">
        <v>344</v>
      </c>
      <c r="I15" s="79" t="s">
        <v>423</v>
      </c>
      <c r="J15" s="106" t="s">
        <v>360</v>
      </c>
      <c r="K15" s="77"/>
      <c r="L15" s="80"/>
      <c r="M15" s="77"/>
    </row>
    <row r="16" spans="1:13" ht="30" customHeight="1" x14ac:dyDescent="0.2">
      <c r="A16" s="1" t="s">
        <v>220</v>
      </c>
      <c r="B16" s="1" t="s">
        <v>220</v>
      </c>
      <c r="C16" s="77" t="s">
        <v>15</v>
      </c>
      <c r="D16" s="78" t="s">
        <v>309</v>
      </c>
      <c r="E16" s="78" t="s">
        <v>347</v>
      </c>
      <c r="F16" s="78" t="s">
        <v>500</v>
      </c>
      <c r="G16" s="78" t="s">
        <v>501</v>
      </c>
      <c r="H16" s="78" t="s">
        <v>501</v>
      </c>
      <c r="I16" s="79" t="s">
        <v>502</v>
      </c>
      <c r="J16" s="106" t="s">
        <v>360</v>
      </c>
      <c r="K16" s="77"/>
      <c r="L16" s="80"/>
      <c r="M16" s="77"/>
    </row>
    <row r="17" spans="1:13" ht="30" customHeight="1" x14ac:dyDescent="0.2">
      <c r="C17" s="77" t="s">
        <v>280</v>
      </c>
      <c r="D17" s="78" t="s">
        <v>310</v>
      </c>
      <c r="E17" s="78" t="s">
        <v>377</v>
      </c>
      <c r="F17" s="78" t="s">
        <v>432</v>
      </c>
      <c r="G17" s="78" t="s">
        <v>431</v>
      </c>
      <c r="H17" s="78" t="s">
        <v>410</v>
      </c>
      <c r="I17" s="87"/>
      <c r="J17" s="78"/>
      <c r="K17" s="79"/>
      <c r="L17" s="81"/>
      <c r="M17" s="77"/>
    </row>
    <row r="18" spans="1:13" ht="44.45" customHeight="1" x14ac:dyDescent="0.2">
      <c r="A18" s="1" t="s">
        <v>220</v>
      </c>
      <c r="B18" s="1" t="s">
        <v>220</v>
      </c>
      <c r="C18" s="77" t="s">
        <v>281</v>
      </c>
      <c r="D18" s="78" t="s">
        <v>311</v>
      </c>
      <c r="E18" s="89" t="s">
        <v>365</v>
      </c>
      <c r="F18" s="87" t="s">
        <v>434</v>
      </c>
      <c r="G18" s="78" t="s">
        <v>435</v>
      </c>
      <c r="H18" s="78" t="s">
        <v>407</v>
      </c>
      <c r="I18" s="87"/>
      <c r="J18" s="78"/>
      <c r="K18" s="77"/>
      <c r="L18" s="80"/>
      <c r="M18" s="77"/>
    </row>
    <row r="19" spans="1:13" ht="30" customHeight="1" x14ac:dyDescent="0.2">
      <c r="A19" s="1" t="s">
        <v>221</v>
      </c>
      <c r="B19" s="1" t="s">
        <v>221</v>
      </c>
      <c r="C19" s="77" t="s">
        <v>282</v>
      </c>
      <c r="D19" s="78" t="s">
        <v>312</v>
      </c>
      <c r="E19" s="78" t="s">
        <v>394</v>
      </c>
      <c r="F19" s="78" t="s">
        <v>349</v>
      </c>
      <c r="G19" s="78" t="s">
        <v>350</v>
      </c>
      <c r="H19" s="78" t="s">
        <v>351</v>
      </c>
      <c r="I19" s="79" t="s">
        <v>352</v>
      </c>
      <c r="J19" s="88" t="s">
        <v>359</v>
      </c>
      <c r="K19" s="77" t="s">
        <v>411</v>
      </c>
      <c r="L19" s="80"/>
      <c r="M19" s="77"/>
    </row>
    <row r="20" spans="1:13" ht="30" customHeight="1" x14ac:dyDescent="0.2">
      <c r="A20" s="1" t="s">
        <v>220</v>
      </c>
      <c r="B20" s="1" t="s">
        <v>220</v>
      </c>
      <c r="C20" s="77" t="s">
        <v>283</v>
      </c>
      <c r="D20" s="78" t="s">
        <v>313</v>
      </c>
      <c r="E20" s="78" t="s">
        <v>395</v>
      </c>
      <c r="F20" s="78" t="s">
        <v>353</v>
      </c>
      <c r="G20" s="78" t="s">
        <v>348</v>
      </c>
      <c r="H20" s="78" t="s">
        <v>354</v>
      </c>
      <c r="I20" s="79" t="s">
        <v>355</v>
      </c>
      <c r="J20" s="78" t="s">
        <v>360</v>
      </c>
      <c r="K20" s="77"/>
      <c r="L20" s="80"/>
      <c r="M20" s="77"/>
    </row>
    <row r="21" spans="1:13" ht="30" customHeight="1" x14ac:dyDescent="0.2">
      <c r="A21" s="1" t="s">
        <v>220</v>
      </c>
      <c r="B21" s="1" t="s">
        <v>221</v>
      </c>
      <c r="C21" s="77" t="s">
        <v>284</v>
      </c>
      <c r="D21" s="78" t="s">
        <v>314</v>
      </c>
      <c r="E21" s="78" t="s">
        <v>396</v>
      </c>
      <c r="F21" s="78" t="s">
        <v>356</v>
      </c>
      <c r="G21" s="78" t="s">
        <v>357</v>
      </c>
      <c r="H21" s="78" t="s">
        <v>351</v>
      </c>
      <c r="I21" s="79" t="s">
        <v>358</v>
      </c>
      <c r="J21" s="88" t="s">
        <v>359</v>
      </c>
      <c r="K21" s="77"/>
      <c r="L21" s="80"/>
      <c r="M21" s="77"/>
    </row>
    <row r="22" spans="1:13" ht="30" customHeight="1" x14ac:dyDescent="0.2">
      <c r="C22" s="77" t="s">
        <v>285</v>
      </c>
      <c r="D22" s="78" t="s">
        <v>315</v>
      </c>
      <c r="E22" s="78" t="s">
        <v>406</v>
      </c>
      <c r="F22" s="78" t="s">
        <v>378</v>
      </c>
      <c r="G22" s="78" t="s">
        <v>376</v>
      </c>
      <c r="H22" s="89" t="s">
        <v>376</v>
      </c>
      <c r="I22" s="79" t="s">
        <v>379</v>
      </c>
      <c r="J22" s="88" t="s">
        <v>359</v>
      </c>
      <c r="K22" s="110"/>
      <c r="L22" s="80"/>
      <c r="M22" s="77"/>
    </row>
    <row r="23" spans="1:13" ht="30" customHeight="1" x14ac:dyDescent="0.2">
      <c r="C23" s="77" t="s">
        <v>286</v>
      </c>
      <c r="D23" s="78" t="s">
        <v>316</v>
      </c>
      <c r="E23" s="78" t="s">
        <v>405</v>
      </c>
      <c r="F23" s="78" t="s">
        <v>403</v>
      </c>
      <c r="G23" s="78" t="s">
        <v>402</v>
      </c>
      <c r="H23" s="89" t="s">
        <v>398</v>
      </c>
      <c r="I23" s="104"/>
      <c r="J23" s="78" t="s">
        <v>399</v>
      </c>
      <c r="K23" s="77"/>
      <c r="L23" s="80"/>
      <c r="M23" s="77"/>
    </row>
    <row r="24" spans="1:13" ht="30" customHeight="1" x14ac:dyDescent="0.2">
      <c r="C24" s="77" t="s">
        <v>229</v>
      </c>
      <c r="D24" s="78" t="s">
        <v>317</v>
      </c>
      <c r="E24" s="78" t="s">
        <v>436</v>
      </c>
      <c r="F24" s="78" t="s">
        <v>437</v>
      </c>
      <c r="G24" s="78" t="s">
        <v>438</v>
      </c>
      <c r="H24" s="78" t="s">
        <v>413</v>
      </c>
      <c r="I24" s="79" t="s">
        <v>439</v>
      </c>
      <c r="J24" s="108" t="s">
        <v>414</v>
      </c>
      <c r="K24" s="79"/>
      <c r="L24" s="81"/>
      <c r="M24" s="77"/>
    </row>
    <row r="25" spans="1:13" ht="30" customHeight="1" x14ac:dyDescent="0.2">
      <c r="A25" s="1" t="s">
        <v>225</v>
      </c>
      <c r="B25" s="1" t="s">
        <v>222</v>
      </c>
      <c r="C25" s="77" t="s">
        <v>230</v>
      </c>
      <c r="D25" s="78" t="s">
        <v>318</v>
      </c>
      <c r="E25" s="89" t="s">
        <v>441</v>
      </c>
      <c r="F25" s="78" t="s">
        <v>442</v>
      </c>
      <c r="G25" s="78" t="s">
        <v>416</v>
      </c>
      <c r="H25" s="78" t="s">
        <v>416</v>
      </c>
      <c r="I25" s="78" t="s">
        <v>423</v>
      </c>
      <c r="J25" s="78" t="s">
        <v>360</v>
      </c>
      <c r="K25" s="77"/>
      <c r="L25" s="80"/>
      <c r="M25" s="77"/>
    </row>
    <row r="26" spans="1:13" ht="30" customHeight="1" x14ac:dyDescent="0.2">
      <c r="C26" s="77" t="s">
        <v>231</v>
      </c>
      <c r="D26" s="78" t="s">
        <v>319</v>
      </c>
      <c r="E26" s="78" t="s">
        <v>364</v>
      </c>
      <c r="F26" s="109" t="s">
        <v>551</v>
      </c>
      <c r="G26" s="78" t="s">
        <v>553</v>
      </c>
      <c r="H26" s="78" t="s">
        <v>549</v>
      </c>
      <c r="I26" s="103"/>
      <c r="J26" s="78"/>
      <c r="K26" s="79"/>
      <c r="L26" s="81"/>
      <c r="M26" s="77"/>
    </row>
    <row r="27" spans="1:13" ht="30" customHeight="1" x14ac:dyDescent="0.2">
      <c r="A27" s="1" t="s">
        <v>224</v>
      </c>
      <c r="B27" s="1" t="s">
        <v>224</v>
      </c>
      <c r="C27" s="77" t="s">
        <v>232</v>
      </c>
      <c r="D27" s="78" t="s">
        <v>320</v>
      </c>
      <c r="E27" s="78" t="s">
        <v>369</v>
      </c>
      <c r="F27" s="78" t="s">
        <v>370</v>
      </c>
      <c r="G27" s="78" t="s">
        <v>371</v>
      </c>
      <c r="H27" s="78" t="s">
        <v>361</v>
      </c>
      <c r="I27" s="103"/>
      <c r="J27" s="78" t="s">
        <v>360</v>
      </c>
      <c r="K27" s="77" t="s">
        <v>404</v>
      </c>
      <c r="L27" s="80"/>
      <c r="M27" s="77"/>
    </row>
    <row r="28" spans="1:13" ht="30" customHeight="1" x14ac:dyDescent="0.2">
      <c r="A28" s="1" t="s">
        <v>228</v>
      </c>
      <c r="C28" s="77" t="s">
        <v>233</v>
      </c>
      <c r="D28" s="78" t="s">
        <v>321</v>
      </c>
      <c r="E28" s="78" t="s">
        <v>362</v>
      </c>
      <c r="F28" s="78" t="s">
        <v>443</v>
      </c>
      <c r="G28" s="78" t="s">
        <v>444</v>
      </c>
      <c r="H28" s="78" t="s">
        <v>413</v>
      </c>
      <c r="I28" s="103"/>
      <c r="J28" s="78" t="s">
        <v>415</v>
      </c>
      <c r="K28" s="79"/>
      <c r="L28" s="81"/>
      <c r="M28" s="77"/>
    </row>
    <row r="29" spans="1:13" ht="48.6" customHeight="1" x14ac:dyDescent="0.2">
      <c r="C29" s="77" t="s">
        <v>234</v>
      </c>
      <c r="D29" s="78" t="s">
        <v>322</v>
      </c>
      <c r="E29" s="89" t="s">
        <v>388</v>
      </c>
      <c r="F29" s="89" t="s">
        <v>445</v>
      </c>
      <c r="G29" s="89" t="s">
        <v>446</v>
      </c>
      <c r="H29" s="78" t="s">
        <v>413</v>
      </c>
      <c r="I29" s="103"/>
      <c r="J29" s="78" t="s">
        <v>415</v>
      </c>
      <c r="K29" s="112"/>
      <c r="L29" s="81"/>
      <c r="M29" s="77"/>
    </row>
    <row r="30" spans="1:13" ht="30" customHeight="1" x14ac:dyDescent="0.2">
      <c r="C30" s="77" t="s">
        <v>289</v>
      </c>
      <c r="D30" s="78" t="s">
        <v>323</v>
      </c>
      <c r="E30" s="78" t="s">
        <v>386</v>
      </c>
      <c r="F30" s="78" t="s">
        <v>448</v>
      </c>
      <c r="G30" s="78" t="s">
        <v>449</v>
      </c>
      <c r="H30" s="78" t="s">
        <v>450</v>
      </c>
      <c r="I30" s="79"/>
      <c r="J30" s="108"/>
      <c r="K30" s="79"/>
      <c r="L30" s="81"/>
      <c r="M30" s="77"/>
    </row>
    <row r="31" spans="1:13" ht="30" customHeight="1" x14ac:dyDescent="0.2">
      <c r="C31" s="77" t="s">
        <v>235</v>
      </c>
      <c r="D31" s="78" t="s">
        <v>324</v>
      </c>
      <c r="E31" s="78" t="s">
        <v>373</v>
      </c>
      <c r="F31" s="78" t="s">
        <v>374</v>
      </c>
      <c r="G31" s="78" t="s">
        <v>375</v>
      </c>
      <c r="H31" s="78" t="s">
        <v>372</v>
      </c>
      <c r="I31" s="103" t="s">
        <v>380</v>
      </c>
      <c r="J31" s="78" t="s">
        <v>360</v>
      </c>
      <c r="K31" s="79"/>
      <c r="L31" s="81"/>
      <c r="M31" s="77"/>
    </row>
    <row r="32" spans="1:13" ht="30" customHeight="1" x14ac:dyDescent="0.2">
      <c r="C32" s="77" t="s">
        <v>263</v>
      </c>
      <c r="D32" s="78" t="s">
        <v>325</v>
      </c>
      <c r="E32" s="78" t="s">
        <v>385</v>
      </c>
      <c r="F32" s="78" t="s">
        <v>451</v>
      </c>
      <c r="G32" s="78" t="s">
        <v>449</v>
      </c>
      <c r="H32" s="78" t="s">
        <v>416</v>
      </c>
      <c r="I32" s="103"/>
      <c r="J32" s="78" t="s">
        <v>417</v>
      </c>
      <c r="K32" s="90"/>
      <c r="L32" s="81"/>
      <c r="M32" s="77"/>
    </row>
    <row r="33" spans="1:13" ht="30" customHeight="1" x14ac:dyDescent="0.2">
      <c r="C33" s="77" t="s">
        <v>264</v>
      </c>
      <c r="D33" s="78" t="s">
        <v>326</v>
      </c>
      <c r="E33" s="78" t="s">
        <v>412</v>
      </c>
      <c r="F33" s="78" t="s">
        <v>454</v>
      </c>
      <c r="G33" s="78" t="s">
        <v>429</v>
      </c>
      <c r="H33" s="89" t="s">
        <v>429</v>
      </c>
      <c r="I33" s="104"/>
      <c r="J33" s="78" t="s">
        <v>415</v>
      </c>
      <c r="K33" s="79"/>
      <c r="L33" s="81"/>
      <c r="M33" s="77"/>
    </row>
    <row r="34" spans="1:13" ht="30" customHeight="1" x14ac:dyDescent="0.2">
      <c r="A34" s="1" t="s">
        <v>227</v>
      </c>
      <c r="C34" s="77" t="s">
        <v>265</v>
      </c>
      <c r="D34" s="78" t="s">
        <v>327</v>
      </c>
      <c r="E34" s="78" t="s">
        <v>367</v>
      </c>
      <c r="F34" s="78" t="s">
        <v>458</v>
      </c>
      <c r="G34" s="78" t="s">
        <v>459</v>
      </c>
      <c r="H34" s="78" t="s">
        <v>433</v>
      </c>
      <c r="I34" s="87"/>
      <c r="J34" s="78" t="s">
        <v>447</v>
      </c>
      <c r="K34" s="77"/>
      <c r="L34" s="80"/>
      <c r="M34" s="77"/>
    </row>
    <row r="35" spans="1:13" ht="30" customHeight="1" x14ac:dyDescent="0.2">
      <c r="C35" s="77" t="s">
        <v>266</v>
      </c>
      <c r="D35" s="78" t="s">
        <v>328</v>
      </c>
      <c r="E35" s="78" t="s">
        <v>363</v>
      </c>
      <c r="F35" s="78" t="s">
        <v>460</v>
      </c>
      <c r="G35" s="78" t="s">
        <v>459</v>
      </c>
      <c r="H35" s="78" t="s">
        <v>408</v>
      </c>
      <c r="I35" s="79" t="s">
        <v>461</v>
      </c>
      <c r="J35" s="106" t="s">
        <v>409</v>
      </c>
      <c r="K35" s="77"/>
      <c r="L35" s="80"/>
      <c r="M35" s="77"/>
    </row>
    <row r="36" spans="1:13" ht="30" customHeight="1" x14ac:dyDescent="0.2">
      <c r="C36" s="77" t="s">
        <v>267</v>
      </c>
      <c r="D36" s="78" t="s">
        <v>329</v>
      </c>
      <c r="E36" s="78" t="s">
        <v>381</v>
      </c>
      <c r="F36" s="78" t="s">
        <v>462</v>
      </c>
      <c r="G36" s="78" t="s">
        <v>418</v>
      </c>
      <c r="H36" s="78" t="s">
        <v>418</v>
      </c>
      <c r="I36" s="78" t="s">
        <v>463</v>
      </c>
      <c r="J36" s="108" t="s">
        <v>414</v>
      </c>
      <c r="K36" s="90"/>
      <c r="L36" s="81"/>
      <c r="M36" s="77"/>
    </row>
    <row r="37" spans="1:13" x14ac:dyDescent="0.2">
      <c r="C37" s="77" t="s">
        <v>452</v>
      </c>
      <c r="D37" s="78" t="s">
        <v>453</v>
      </c>
      <c r="E37" s="78" t="s">
        <v>397</v>
      </c>
      <c r="F37" s="78" t="s">
        <v>495</v>
      </c>
      <c r="G37" s="78" t="s">
        <v>496</v>
      </c>
      <c r="H37" s="78" t="s">
        <v>418</v>
      </c>
      <c r="I37" s="79" t="s">
        <v>497</v>
      </c>
      <c r="J37" s="88" t="s">
        <v>415</v>
      </c>
      <c r="K37" s="112"/>
      <c r="L37" s="81"/>
      <c r="M37" s="77"/>
    </row>
    <row r="38" spans="1:13" ht="30" x14ac:dyDescent="0.2">
      <c r="C38" s="77" t="s">
        <v>288</v>
      </c>
      <c r="D38" s="78" t="s">
        <v>330</v>
      </c>
      <c r="E38" s="89" t="s">
        <v>457</v>
      </c>
      <c r="F38" s="78" t="s">
        <v>498</v>
      </c>
      <c r="G38" s="78" t="s">
        <v>499</v>
      </c>
      <c r="H38" s="89" t="s">
        <v>440</v>
      </c>
      <c r="I38" s="104"/>
      <c r="J38" s="78" t="s">
        <v>417</v>
      </c>
      <c r="K38" s="79"/>
      <c r="L38" s="81"/>
      <c r="M38" s="77"/>
    </row>
    <row r="39" spans="1:13" ht="30" customHeight="1" x14ac:dyDescent="0.2">
      <c r="C39" s="77" t="s">
        <v>268</v>
      </c>
      <c r="D39" s="78" t="s">
        <v>331</v>
      </c>
      <c r="E39" s="78" t="s">
        <v>382</v>
      </c>
      <c r="F39" s="78" t="s">
        <v>512</v>
      </c>
      <c r="G39" s="78" t="s">
        <v>513</v>
      </c>
      <c r="H39" s="78" t="s">
        <v>418</v>
      </c>
      <c r="I39" s="104"/>
      <c r="J39" s="78" t="s">
        <v>419</v>
      </c>
      <c r="K39" s="79"/>
      <c r="L39" s="81"/>
      <c r="M39" s="77"/>
    </row>
    <row r="40" spans="1:13" ht="30" x14ac:dyDescent="0.2">
      <c r="C40" s="77" t="s">
        <v>269</v>
      </c>
      <c r="D40" s="78" t="s">
        <v>332</v>
      </c>
      <c r="E40" s="78" t="s">
        <v>389</v>
      </c>
      <c r="F40" s="78" t="s">
        <v>514</v>
      </c>
      <c r="G40" s="78" t="s">
        <v>513</v>
      </c>
      <c r="H40" s="78" t="s">
        <v>413</v>
      </c>
      <c r="I40" s="79" t="s">
        <v>515</v>
      </c>
      <c r="J40" s="107" t="s">
        <v>414</v>
      </c>
      <c r="K40" s="90" t="s">
        <v>516</v>
      </c>
      <c r="L40" s="81"/>
      <c r="M40" s="77"/>
    </row>
    <row r="41" spans="1:13" ht="15.75" x14ac:dyDescent="0.2">
      <c r="C41" s="77" t="s">
        <v>270</v>
      </c>
      <c r="D41" s="78" t="s">
        <v>333</v>
      </c>
      <c r="E41" s="137" t="s">
        <v>517</v>
      </c>
      <c r="F41" s="78" t="s">
        <v>552</v>
      </c>
      <c r="G41" s="78" t="s">
        <v>553</v>
      </c>
      <c r="H41" s="78" t="s">
        <v>518</v>
      </c>
      <c r="I41" s="103"/>
      <c r="J41" s="78"/>
      <c r="K41" s="79"/>
      <c r="L41" s="81"/>
      <c r="M41" s="77"/>
    </row>
    <row r="42" spans="1:13" x14ac:dyDescent="0.2">
      <c r="C42" s="77" t="s">
        <v>271</v>
      </c>
      <c r="D42" s="78" t="s">
        <v>334</v>
      </c>
      <c r="E42" s="137" t="s">
        <v>554</v>
      </c>
      <c r="F42" s="78" t="s">
        <v>555</v>
      </c>
      <c r="G42" s="78" t="s">
        <v>556</v>
      </c>
      <c r="H42" s="78" t="s">
        <v>557</v>
      </c>
      <c r="I42" s="103"/>
      <c r="J42" s="78"/>
      <c r="K42" s="79"/>
      <c r="L42" s="81"/>
      <c r="M42" s="77"/>
    </row>
    <row r="43" spans="1:13" x14ac:dyDescent="0.2">
      <c r="C43" s="77" t="s">
        <v>272</v>
      </c>
      <c r="D43" s="78" t="s">
        <v>335</v>
      </c>
      <c r="E43" s="137" t="s">
        <v>558</v>
      </c>
      <c r="F43" s="78"/>
      <c r="G43" s="78" t="s">
        <v>559</v>
      </c>
      <c r="H43" s="78" t="s">
        <v>557</v>
      </c>
      <c r="I43" s="103"/>
      <c r="J43" s="78"/>
      <c r="K43" s="79"/>
      <c r="L43" s="81"/>
      <c r="M43" s="77"/>
    </row>
    <row r="44" spans="1:13" ht="30" x14ac:dyDescent="0.2">
      <c r="C44" s="77" t="s">
        <v>455</v>
      </c>
      <c r="D44" s="78" t="s">
        <v>456</v>
      </c>
      <c r="E44" s="137" t="s">
        <v>560</v>
      </c>
      <c r="F44" s="78" t="s">
        <v>561</v>
      </c>
      <c r="G44" s="78" t="s">
        <v>562</v>
      </c>
      <c r="H44" s="78" t="s">
        <v>557</v>
      </c>
      <c r="I44" s="103"/>
      <c r="J44" s="78"/>
      <c r="K44" s="79"/>
      <c r="L44" s="81"/>
      <c r="M44" s="77"/>
    </row>
    <row r="45" spans="1:13" x14ac:dyDescent="0.2">
      <c r="C45" s="77" t="s">
        <v>287</v>
      </c>
      <c r="D45" s="78" t="s">
        <v>336</v>
      </c>
      <c r="E45" s="137" t="s">
        <v>563</v>
      </c>
      <c r="F45" s="78"/>
      <c r="G45" s="78" t="s">
        <v>557</v>
      </c>
      <c r="H45" s="78" t="s">
        <v>557</v>
      </c>
      <c r="I45" s="103"/>
      <c r="J45" s="78"/>
      <c r="K45" s="79"/>
      <c r="L45" s="81"/>
      <c r="M45" s="77"/>
    </row>
    <row r="46" spans="1:13" ht="38.25" x14ac:dyDescent="0.2">
      <c r="C46" s="77" t="s">
        <v>271</v>
      </c>
      <c r="D46" s="78" t="s">
        <v>334</v>
      </c>
      <c r="E46" s="78" t="s">
        <v>383</v>
      </c>
      <c r="F46" s="87"/>
      <c r="G46" s="78"/>
      <c r="H46" s="78" t="s">
        <v>384</v>
      </c>
      <c r="I46" s="103"/>
      <c r="J46" s="111" t="s">
        <v>387</v>
      </c>
      <c r="K46" s="79"/>
      <c r="L46" s="81"/>
      <c r="M46" s="77"/>
    </row>
    <row r="47" spans="1:13" ht="30" x14ac:dyDescent="0.2">
      <c r="C47" s="77" t="s">
        <v>272</v>
      </c>
      <c r="D47" s="78" t="s">
        <v>335</v>
      </c>
      <c r="E47" s="78" t="s">
        <v>465</v>
      </c>
      <c r="F47" s="78"/>
      <c r="G47" s="78"/>
      <c r="H47" s="89" t="s">
        <v>450</v>
      </c>
      <c r="I47" s="104"/>
      <c r="J47" s="78" t="s">
        <v>548</v>
      </c>
      <c r="K47" s="79"/>
      <c r="L47" s="81"/>
      <c r="M47" s="77"/>
    </row>
    <row r="48" spans="1:13" x14ac:dyDescent="0.2">
      <c r="C48" s="77" t="s">
        <v>455</v>
      </c>
      <c r="D48" s="78" t="s">
        <v>456</v>
      </c>
      <c r="E48" s="78" t="s">
        <v>466</v>
      </c>
      <c r="F48" s="78"/>
      <c r="G48" s="78"/>
      <c r="H48" s="78" t="s">
        <v>450</v>
      </c>
      <c r="I48" s="103"/>
      <c r="J48" s="103"/>
      <c r="K48" s="79"/>
      <c r="L48" s="81"/>
      <c r="M48" s="77"/>
    </row>
    <row r="49" spans="3:13" x14ac:dyDescent="0.2">
      <c r="C49" s="77" t="s">
        <v>287</v>
      </c>
      <c r="D49" s="78" t="s">
        <v>336</v>
      </c>
      <c r="E49" s="78" t="s">
        <v>464</v>
      </c>
      <c r="F49" s="78"/>
      <c r="G49" s="78"/>
      <c r="H49" s="78" t="s">
        <v>450</v>
      </c>
      <c r="I49" s="103"/>
      <c r="J49" s="78" t="s">
        <v>550</v>
      </c>
      <c r="K49" s="79"/>
      <c r="L49" s="81"/>
      <c r="M49" s="77"/>
    </row>
    <row r="50" spans="3:13" x14ac:dyDescent="0.2">
      <c r="C50" s="77" t="s">
        <v>273</v>
      </c>
      <c r="D50" s="78" t="s">
        <v>337</v>
      </c>
      <c r="E50" s="78"/>
      <c r="F50" s="78"/>
      <c r="G50" s="78"/>
      <c r="H50" s="78"/>
      <c r="I50" s="103"/>
      <c r="J50" s="103"/>
      <c r="K50" s="79"/>
      <c r="L50" s="81"/>
      <c r="M50" s="77"/>
    </row>
    <row r="51" spans="3:13" x14ac:dyDescent="0.2">
      <c r="C51" s="77" t="s">
        <v>274</v>
      </c>
      <c r="D51" s="78" t="s">
        <v>338</v>
      </c>
      <c r="E51" s="78"/>
      <c r="F51" s="78"/>
      <c r="G51" s="78"/>
      <c r="H51" s="78"/>
      <c r="I51" s="103"/>
      <c r="J51" s="81"/>
      <c r="K51" s="79"/>
      <c r="L51" s="81"/>
      <c r="M51" s="77"/>
    </row>
    <row r="52" spans="3:13" x14ac:dyDescent="0.2">
      <c r="C52" s="77" t="s">
        <v>275</v>
      </c>
      <c r="D52" s="78" t="s">
        <v>339</v>
      </c>
      <c r="E52" s="78"/>
      <c r="F52" s="78"/>
      <c r="G52" s="78"/>
      <c r="H52" s="78"/>
      <c r="I52" s="87"/>
      <c r="J52" s="78"/>
      <c r="K52" s="79"/>
      <c r="L52" s="81"/>
      <c r="M52" s="77"/>
    </row>
    <row r="53" spans="3:13" x14ac:dyDescent="0.2">
      <c r="C53" s="77" t="s">
        <v>276</v>
      </c>
      <c r="D53" s="78" t="s">
        <v>340</v>
      </c>
      <c r="E53" s="78"/>
      <c r="F53" s="78"/>
      <c r="G53" s="78"/>
      <c r="H53" s="78"/>
      <c r="I53" s="103"/>
      <c r="J53" s="81"/>
      <c r="K53" s="79"/>
      <c r="L53" s="81"/>
      <c r="M53" s="77"/>
    </row>
    <row r="54" spans="3:13" x14ac:dyDescent="0.2">
      <c r="C54" s="77" t="s">
        <v>290</v>
      </c>
      <c r="D54" s="78" t="s">
        <v>341</v>
      </c>
      <c r="E54" s="78"/>
      <c r="F54" s="78"/>
      <c r="G54" s="78"/>
      <c r="H54" s="78"/>
      <c r="I54" s="103"/>
      <c r="J54" s="81"/>
      <c r="K54" s="79"/>
      <c r="L54" s="81"/>
      <c r="M54" s="77"/>
    </row>
    <row r="55" spans="3:13" x14ac:dyDescent="0.2">
      <c r="C55" s="77" t="s">
        <v>291</v>
      </c>
      <c r="D55" s="78" t="s">
        <v>342</v>
      </c>
      <c r="E55" s="78"/>
      <c r="F55" s="78"/>
      <c r="G55" s="78"/>
      <c r="H55" s="78"/>
      <c r="I55" s="103"/>
      <c r="J55" s="81"/>
      <c r="K55" s="79"/>
      <c r="L55" s="81"/>
      <c r="M55" s="77"/>
    </row>
    <row r="56" spans="3:13" x14ac:dyDescent="0.2">
      <c r="C56" s="77" t="s">
        <v>292</v>
      </c>
      <c r="D56" s="78" t="s">
        <v>343</v>
      </c>
      <c r="E56" s="89"/>
      <c r="F56" s="78"/>
      <c r="G56" s="78"/>
      <c r="H56" s="78"/>
      <c r="I56" s="87"/>
      <c r="J56" s="78"/>
      <c r="K56" s="79"/>
      <c r="L56" s="81"/>
      <c r="M56" s="77"/>
    </row>
  </sheetData>
  <mergeCells count="5">
    <mergeCell ref="C4:D4"/>
    <mergeCell ref="E4:G4"/>
    <mergeCell ref="K4:L4"/>
    <mergeCell ref="C6:D6"/>
    <mergeCell ref="E6:G6"/>
  </mergeCells>
  <phoneticPr fontId="48" type="noConversion"/>
  <conditionalFormatting sqref="J11:M11 J19:M19 K12:M18 K20:M28 E29:M30 C10:D30 J20:J22 E11:I16 E23:J28 E19:I22 J12:J16 E10:M10 E17:J18 C31:M56">
    <cfRule type="expression" dxfId="9" priority="3" stopIfTrue="1">
      <formula>$H10=0</formula>
    </cfRule>
    <cfRule type="expression" dxfId="8" priority="4" stopIfTrue="1">
      <formula>$G10=0</formula>
    </cfRule>
  </conditionalFormatting>
  <conditionalFormatting sqref="E21">
    <cfRule type="expression" dxfId="7" priority="1" stopIfTrue="1">
      <formula>$H18=0</formula>
    </cfRule>
    <cfRule type="expression" dxfId="6" priority="2" stopIfTrue="1">
      <formula>$G18=0</formula>
    </cfRule>
  </conditionalFormatting>
  <conditionalFormatting sqref="E32:E33">
    <cfRule type="expression" dxfId="5" priority="5" stopIfTrue="1">
      <formula>$H30=0</formula>
    </cfRule>
    <cfRule type="expression" dxfId="4" priority="6" stopIfTrue="1">
      <formula>$G30=0</formula>
    </cfRule>
  </conditionalFormatting>
  <dataValidations count="3">
    <dataValidation type="list" allowBlank="1" showInputMessage="1" showErrorMessage="1" sqref="M7" xr:uid="{91B6510B-4051-4F2F-800D-345966969144}">
      <formula1>#REF!</formula1>
    </dataValidation>
    <dataValidation allowBlank="1" showInputMessage="1" showErrorMessage="1" promptTitle="vložit název" prompt="vložit název" sqref="E2" xr:uid="{D7F3F08A-136C-434A-A4B9-C9A8840FF0EA}"/>
    <dataValidation type="list" allowBlank="1" showInputMessage="1" showErrorMessage="1" sqref="F5 F7" xr:uid="{F832332C-0CEF-40A5-BA17-9A52160E7391}">
      <formula1>Stupeň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4955-AF6C-4137-944C-CE31A302315D}">
  <dimension ref="A1:F23"/>
  <sheetViews>
    <sheetView workbookViewId="0">
      <selection activeCell="K6" sqref="K6"/>
    </sheetView>
  </sheetViews>
  <sheetFormatPr defaultRowHeight="15.75" x14ac:dyDescent="0.2"/>
  <cols>
    <col min="1" max="1" width="4.7109375" style="127" customWidth="1"/>
    <col min="2" max="2" width="46.7109375" style="114" customWidth="1"/>
    <col min="3" max="3" width="12.28515625" style="114" customWidth="1"/>
    <col min="4" max="4" width="14.42578125" style="1" customWidth="1"/>
    <col min="5" max="5" width="14.85546875" style="1" customWidth="1"/>
    <col min="6" max="6" width="14.42578125" style="1" customWidth="1"/>
    <col min="7" max="16384" width="9.140625" style="1"/>
  </cols>
  <sheetData>
    <row r="1" spans="1:6" x14ac:dyDescent="0.2">
      <c r="B1" s="132" t="s">
        <v>531</v>
      </c>
      <c r="C1" s="133"/>
    </row>
    <row r="2" spans="1:6" x14ac:dyDescent="0.2">
      <c r="A2" s="127" t="s">
        <v>467</v>
      </c>
    </row>
    <row r="3" spans="1:6" x14ac:dyDescent="0.25">
      <c r="A3" s="128"/>
      <c r="B3" s="117" t="s">
        <v>494</v>
      </c>
      <c r="C3" s="117" t="s">
        <v>27</v>
      </c>
      <c r="D3" s="129" t="s">
        <v>529</v>
      </c>
      <c r="E3" s="129" t="s">
        <v>503</v>
      </c>
      <c r="F3" s="129" t="s">
        <v>530</v>
      </c>
    </row>
    <row r="4" spans="1:6" ht="15.75" customHeight="1" x14ac:dyDescent="0.2">
      <c r="A4" s="128" t="s">
        <v>11</v>
      </c>
      <c r="B4" s="125" t="s">
        <v>520</v>
      </c>
      <c r="C4" s="123">
        <v>43886</v>
      </c>
      <c r="D4" s="128" t="s">
        <v>532</v>
      </c>
      <c r="E4" s="128"/>
      <c r="F4" s="130" t="s">
        <v>519</v>
      </c>
    </row>
    <row r="5" spans="1:6" ht="63" x14ac:dyDescent="0.2">
      <c r="A5" s="128" t="s">
        <v>12</v>
      </c>
      <c r="B5" s="126" t="s">
        <v>521</v>
      </c>
      <c r="C5" s="123">
        <v>43886</v>
      </c>
      <c r="D5" s="130" t="s">
        <v>536</v>
      </c>
      <c r="E5" s="135"/>
      <c r="F5" s="130" t="s">
        <v>519</v>
      </c>
    </row>
    <row r="6" spans="1:6" ht="157.5" x14ac:dyDescent="0.2">
      <c r="A6" s="128" t="s">
        <v>13</v>
      </c>
      <c r="B6" s="126" t="s">
        <v>522</v>
      </c>
      <c r="C6" s="123">
        <v>43886</v>
      </c>
      <c r="D6" s="135" t="s">
        <v>535</v>
      </c>
      <c r="E6" s="136" t="s">
        <v>533</v>
      </c>
      <c r="F6" s="130" t="s">
        <v>519</v>
      </c>
    </row>
    <row r="7" spans="1:6" ht="47.25" x14ac:dyDescent="0.2">
      <c r="A7" s="128" t="s">
        <v>14</v>
      </c>
      <c r="B7" s="126" t="s">
        <v>523</v>
      </c>
      <c r="C7" s="123">
        <v>43886</v>
      </c>
      <c r="D7" s="131" t="s">
        <v>532</v>
      </c>
      <c r="E7" s="131"/>
      <c r="F7" s="130" t="s">
        <v>519</v>
      </c>
    </row>
    <row r="8" spans="1:6" ht="63" x14ac:dyDescent="0.2">
      <c r="A8" s="128" t="s">
        <v>278</v>
      </c>
      <c r="B8" s="126" t="s">
        <v>524</v>
      </c>
      <c r="C8" s="123">
        <v>43886</v>
      </c>
      <c r="D8" s="131" t="s">
        <v>532</v>
      </c>
      <c r="E8" s="131"/>
      <c r="F8" s="130" t="s">
        <v>519</v>
      </c>
    </row>
    <row r="9" spans="1:6" ht="47.25" x14ac:dyDescent="0.2">
      <c r="A9" s="128" t="s">
        <v>279</v>
      </c>
      <c r="B9" s="126" t="s">
        <v>525</v>
      </c>
      <c r="C9" s="123">
        <v>43886</v>
      </c>
      <c r="D9" s="131" t="s">
        <v>532</v>
      </c>
      <c r="E9" s="131"/>
      <c r="F9" s="130" t="s">
        <v>519</v>
      </c>
    </row>
    <row r="10" spans="1:6" ht="31.5" x14ac:dyDescent="0.2">
      <c r="A10" s="128" t="s">
        <v>15</v>
      </c>
      <c r="B10" s="126" t="s">
        <v>526</v>
      </c>
      <c r="C10" s="123">
        <v>43886</v>
      </c>
      <c r="D10" s="130" t="s">
        <v>532</v>
      </c>
      <c r="E10" s="131"/>
      <c r="F10" s="130" t="s">
        <v>519</v>
      </c>
    </row>
    <row r="11" spans="1:6" ht="110.25" x14ac:dyDescent="0.2">
      <c r="A11" s="128" t="s">
        <v>280</v>
      </c>
      <c r="B11" s="126" t="s">
        <v>527</v>
      </c>
      <c r="C11" s="123">
        <v>43886</v>
      </c>
      <c r="D11" s="130" t="s">
        <v>534</v>
      </c>
      <c r="E11" s="131"/>
      <c r="F11" s="130" t="s">
        <v>519</v>
      </c>
    </row>
    <row r="12" spans="1:6" ht="47.25" x14ac:dyDescent="0.2">
      <c r="A12" s="128" t="s">
        <v>281</v>
      </c>
      <c r="B12" s="126" t="s">
        <v>528</v>
      </c>
      <c r="C12" s="123">
        <v>43886</v>
      </c>
      <c r="D12" s="131" t="s">
        <v>537</v>
      </c>
      <c r="E12" s="131"/>
      <c r="F12" s="130" t="s">
        <v>519</v>
      </c>
    </row>
    <row r="13" spans="1:6" ht="141.75" x14ac:dyDescent="0.2">
      <c r="A13" s="128" t="s">
        <v>282</v>
      </c>
      <c r="B13" s="119" t="s">
        <v>538</v>
      </c>
      <c r="C13" s="123">
        <v>43886</v>
      </c>
      <c r="D13" s="134"/>
      <c r="E13" s="130"/>
      <c r="F13" s="130"/>
    </row>
    <row r="14" spans="1:6" ht="63" x14ac:dyDescent="0.2">
      <c r="A14" s="128" t="s">
        <v>283</v>
      </c>
      <c r="B14" s="126" t="s">
        <v>539</v>
      </c>
      <c r="C14" s="123">
        <v>43886</v>
      </c>
      <c r="D14" s="130"/>
      <c r="E14" s="130"/>
      <c r="F14" s="130"/>
    </row>
    <row r="15" spans="1:6" ht="63" x14ac:dyDescent="0.2">
      <c r="A15" s="128" t="s">
        <v>284</v>
      </c>
      <c r="B15" s="126" t="s">
        <v>540</v>
      </c>
      <c r="C15" s="123">
        <v>43886</v>
      </c>
      <c r="D15" s="130"/>
      <c r="E15" s="130"/>
      <c r="F15" s="130"/>
    </row>
    <row r="16" spans="1:6" x14ac:dyDescent="0.2">
      <c r="A16" s="128" t="s">
        <v>232</v>
      </c>
      <c r="B16" s="121" t="s">
        <v>543</v>
      </c>
      <c r="C16" s="123">
        <v>43886</v>
      </c>
      <c r="D16" s="130"/>
      <c r="E16" s="130"/>
      <c r="F16" s="130"/>
    </row>
    <row r="17" spans="1:6" ht="47.25" x14ac:dyDescent="0.2">
      <c r="A17" s="128" t="s">
        <v>233</v>
      </c>
      <c r="B17" s="119" t="s">
        <v>544</v>
      </c>
      <c r="C17" s="123">
        <v>43886</v>
      </c>
      <c r="D17" s="130"/>
      <c r="E17" s="130"/>
      <c r="F17" s="130"/>
    </row>
    <row r="18" spans="1:6" ht="204.75" x14ac:dyDescent="0.2">
      <c r="A18" s="128" t="s">
        <v>234</v>
      </c>
      <c r="B18" s="119" t="s">
        <v>545</v>
      </c>
      <c r="C18" s="123">
        <v>43886</v>
      </c>
      <c r="D18" s="130"/>
      <c r="E18" s="130"/>
      <c r="F18" s="130"/>
    </row>
    <row r="19" spans="1:6" ht="78.75" x14ac:dyDescent="0.2">
      <c r="A19" s="128" t="s">
        <v>289</v>
      </c>
      <c r="B19" s="119" t="s">
        <v>541</v>
      </c>
      <c r="C19" s="123">
        <v>43886</v>
      </c>
      <c r="D19" s="130"/>
      <c r="E19" s="130"/>
      <c r="F19" s="130"/>
    </row>
    <row r="20" spans="1:6" ht="304.5" customHeight="1" x14ac:dyDescent="0.2">
      <c r="A20" s="128" t="s">
        <v>235</v>
      </c>
      <c r="B20" s="119" t="s">
        <v>542</v>
      </c>
      <c r="C20" s="123">
        <v>43886</v>
      </c>
      <c r="D20" s="130"/>
      <c r="E20" s="130"/>
      <c r="F20" s="130"/>
    </row>
    <row r="21" spans="1:6" ht="321.75" customHeight="1" x14ac:dyDescent="0.2">
      <c r="A21" s="128" t="s">
        <v>263</v>
      </c>
      <c r="B21" s="119" t="s">
        <v>546</v>
      </c>
      <c r="C21" s="123">
        <v>43886</v>
      </c>
      <c r="D21" s="130"/>
      <c r="E21" s="130"/>
      <c r="F21" s="130"/>
    </row>
    <row r="22" spans="1:6" ht="323.25" customHeight="1" x14ac:dyDescent="0.2">
      <c r="A22" s="128" t="s">
        <v>264</v>
      </c>
      <c r="B22" s="119" t="s">
        <v>547</v>
      </c>
      <c r="C22" s="123">
        <v>43886</v>
      </c>
      <c r="D22" s="130"/>
      <c r="E22" s="130"/>
      <c r="F22" s="130"/>
    </row>
    <row r="23" spans="1:6" x14ac:dyDescent="0.2">
      <c r="A23" s="128"/>
      <c r="B23" s="121"/>
      <c r="C23" s="121"/>
      <c r="D23" s="130"/>
      <c r="E23" s="130"/>
      <c r="F23" s="130"/>
    </row>
  </sheetData>
  <phoneticPr fontId="33" type="noConversion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ACEA9-C612-43FC-82E4-26FF888CD20D}">
  <dimension ref="A1:F15"/>
  <sheetViews>
    <sheetView view="pageBreakPreview" topLeftCell="A7" zoomScaleNormal="85" zoomScaleSheetLayoutView="100" workbookViewId="0">
      <selection activeCell="F8" sqref="F8"/>
    </sheetView>
  </sheetViews>
  <sheetFormatPr defaultRowHeight="15.75" x14ac:dyDescent="0.2"/>
  <cols>
    <col min="1" max="1" width="4.7109375" style="115" customWidth="1"/>
    <col min="2" max="2" width="46.7109375" style="114" customWidth="1"/>
    <col min="3" max="3" width="12.28515625" style="114" customWidth="1"/>
    <col min="4" max="4" width="10.5703125" customWidth="1"/>
    <col min="5" max="5" width="14.85546875" customWidth="1"/>
    <col min="6" max="6" width="14.42578125" customWidth="1"/>
  </cols>
  <sheetData>
    <row r="1" spans="1:6" x14ac:dyDescent="0.2">
      <c r="A1" s="115" t="s">
        <v>467</v>
      </c>
    </row>
    <row r="2" spans="1:6" x14ac:dyDescent="0.2">
      <c r="A2" s="116"/>
      <c r="B2" s="117" t="s">
        <v>494</v>
      </c>
      <c r="C2" s="117" t="s">
        <v>27</v>
      </c>
      <c r="D2" s="122" t="s">
        <v>481</v>
      </c>
      <c r="E2" s="122" t="s">
        <v>503</v>
      </c>
      <c r="F2" s="122" t="s">
        <v>482</v>
      </c>
    </row>
    <row r="3" spans="1:6" ht="96.75" customHeight="1" x14ac:dyDescent="0.2">
      <c r="A3" s="118" t="s">
        <v>11</v>
      </c>
      <c r="B3" s="119" t="s">
        <v>479</v>
      </c>
      <c r="C3" s="123">
        <v>43872</v>
      </c>
      <c r="D3" s="116" t="s">
        <v>483</v>
      </c>
      <c r="E3" s="116"/>
      <c r="F3" s="120" t="s">
        <v>519</v>
      </c>
    </row>
    <row r="4" spans="1:6" ht="31.5" x14ac:dyDescent="0.2">
      <c r="A4" s="118" t="s">
        <v>12</v>
      </c>
      <c r="B4" s="119" t="s">
        <v>468</v>
      </c>
      <c r="C4" s="123">
        <v>43872</v>
      </c>
      <c r="D4" s="120" t="s">
        <v>490</v>
      </c>
      <c r="E4" s="120" t="s">
        <v>511</v>
      </c>
      <c r="F4" s="120" t="s">
        <v>519</v>
      </c>
    </row>
    <row r="5" spans="1:6" ht="110.25" x14ac:dyDescent="0.2">
      <c r="A5" s="118" t="s">
        <v>13</v>
      </c>
      <c r="B5" s="119" t="s">
        <v>469</v>
      </c>
      <c r="C5" s="123">
        <v>43872</v>
      </c>
      <c r="D5" s="120" t="s">
        <v>489</v>
      </c>
      <c r="E5" s="120" t="s">
        <v>511</v>
      </c>
      <c r="F5" s="120" t="s">
        <v>519</v>
      </c>
    </row>
    <row r="6" spans="1:6" ht="76.5" x14ac:dyDescent="0.2">
      <c r="A6" s="118" t="s">
        <v>14</v>
      </c>
      <c r="B6" s="121" t="s">
        <v>470</v>
      </c>
      <c r="C6" s="123">
        <v>43872</v>
      </c>
      <c r="D6" s="124" t="s">
        <v>488</v>
      </c>
      <c r="E6" s="124" t="s">
        <v>504</v>
      </c>
      <c r="F6" s="120" t="s">
        <v>519</v>
      </c>
    </row>
    <row r="7" spans="1:6" ht="89.25" x14ac:dyDescent="0.2">
      <c r="A7" s="118" t="s">
        <v>278</v>
      </c>
      <c r="B7" s="119" t="s">
        <v>471</v>
      </c>
      <c r="C7" s="123">
        <v>43872</v>
      </c>
      <c r="D7" s="124" t="s">
        <v>487</v>
      </c>
      <c r="E7" s="124" t="s">
        <v>505</v>
      </c>
      <c r="F7" s="120"/>
    </row>
    <row r="8" spans="1:6" ht="126" x14ac:dyDescent="0.2">
      <c r="A8" s="118" t="s">
        <v>279</v>
      </c>
      <c r="B8" s="119" t="s">
        <v>472</v>
      </c>
      <c r="C8" s="123">
        <v>43872</v>
      </c>
      <c r="D8" s="124" t="s">
        <v>491</v>
      </c>
      <c r="E8" s="124" t="s">
        <v>506</v>
      </c>
      <c r="F8" s="120"/>
    </row>
    <row r="9" spans="1:6" ht="63.75" x14ac:dyDescent="0.2">
      <c r="A9" s="118" t="s">
        <v>15</v>
      </c>
      <c r="B9" s="119" t="s">
        <v>473</v>
      </c>
      <c r="C9" s="123">
        <v>43872</v>
      </c>
      <c r="D9" s="120" t="s">
        <v>486</v>
      </c>
      <c r="E9" s="124" t="s">
        <v>507</v>
      </c>
      <c r="F9" s="120" t="s">
        <v>519</v>
      </c>
    </row>
    <row r="10" spans="1:6" ht="63" x14ac:dyDescent="0.2">
      <c r="A10" s="118" t="s">
        <v>280</v>
      </c>
      <c r="B10" s="119" t="s">
        <v>474</v>
      </c>
      <c r="C10" s="123">
        <v>43872</v>
      </c>
      <c r="D10" s="120" t="s">
        <v>486</v>
      </c>
      <c r="E10" s="124" t="s">
        <v>510</v>
      </c>
      <c r="F10" s="120" t="s">
        <v>519</v>
      </c>
    </row>
    <row r="11" spans="1:6" ht="141.75" x14ac:dyDescent="0.2">
      <c r="A11" s="118" t="s">
        <v>281</v>
      </c>
      <c r="B11" s="119" t="s">
        <v>480</v>
      </c>
      <c r="C11" s="123">
        <v>43872</v>
      </c>
      <c r="D11" s="124" t="s">
        <v>485</v>
      </c>
      <c r="E11" s="124" t="s">
        <v>508</v>
      </c>
      <c r="F11" s="120" t="s">
        <v>519</v>
      </c>
    </row>
    <row r="12" spans="1:6" ht="31.5" x14ac:dyDescent="0.2">
      <c r="A12" s="118" t="s">
        <v>282</v>
      </c>
      <c r="B12" s="119" t="s">
        <v>475</v>
      </c>
      <c r="C12" s="123">
        <v>43872</v>
      </c>
      <c r="D12" s="120" t="s">
        <v>492</v>
      </c>
      <c r="E12" s="120"/>
      <c r="F12" s="120" t="s">
        <v>519</v>
      </c>
    </row>
    <row r="13" spans="1:6" ht="31.5" x14ac:dyDescent="0.2">
      <c r="A13" s="118" t="s">
        <v>283</v>
      </c>
      <c r="B13" s="119" t="s">
        <v>476</v>
      </c>
      <c r="C13" s="123">
        <v>43872</v>
      </c>
      <c r="D13" s="120" t="s">
        <v>492</v>
      </c>
      <c r="E13" s="120"/>
      <c r="F13" s="120" t="s">
        <v>519</v>
      </c>
    </row>
    <row r="14" spans="1:6" ht="38.25" x14ac:dyDescent="0.2">
      <c r="A14" s="118" t="s">
        <v>284</v>
      </c>
      <c r="B14" s="119" t="s">
        <v>477</v>
      </c>
      <c r="C14" s="123">
        <v>43872</v>
      </c>
      <c r="D14" s="120" t="s">
        <v>484</v>
      </c>
      <c r="E14" s="124" t="s">
        <v>509</v>
      </c>
      <c r="F14" s="120" t="s">
        <v>519</v>
      </c>
    </row>
    <row r="15" spans="1:6" ht="47.25" x14ac:dyDescent="0.2">
      <c r="A15" s="118" t="s">
        <v>285</v>
      </c>
      <c r="B15" s="119" t="s">
        <v>478</v>
      </c>
      <c r="C15" s="123">
        <v>43872</v>
      </c>
      <c r="D15" s="124" t="s">
        <v>493</v>
      </c>
      <c r="E15" s="124" t="s">
        <v>510</v>
      </c>
      <c r="F15" s="120" t="s">
        <v>519</v>
      </c>
    </row>
  </sheetData>
  <pageMargins left="0.7" right="0.7" top="0.78740157499999996" bottom="0.78740157499999996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8"/>
  <sheetViews>
    <sheetView topLeftCell="A7" zoomScaleNormal="100" workbookViewId="0">
      <selection activeCell="G15" sqref="G15:K15"/>
    </sheetView>
  </sheetViews>
  <sheetFormatPr defaultColWidth="9.140625" defaultRowHeight="12" x14ac:dyDescent="0.2"/>
  <cols>
    <col min="1" max="1" width="9.140625" style="10"/>
    <col min="2" max="2" width="7.85546875" style="10" customWidth="1"/>
    <col min="3" max="3" width="0.85546875" style="10" customWidth="1"/>
    <col min="4" max="4" width="7.85546875" style="10" customWidth="1"/>
    <col min="5" max="5" width="0.85546875" style="10" customWidth="1"/>
    <col min="6" max="6" width="7.85546875" style="10" customWidth="1"/>
    <col min="7" max="7" width="9.7109375" style="10" customWidth="1"/>
    <col min="8" max="8" width="0.85546875" style="10" customWidth="1"/>
    <col min="9" max="9" width="9.7109375" style="10" customWidth="1"/>
    <col min="10" max="10" width="10" style="10" customWidth="1"/>
    <col min="11" max="11" width="25.5703125" style="10" customWidth="1"/>
    <col min="12" max="12" width="4.28515625" style="10" customWidth="1"/>
    <col min="13" max="13" width="12.7109375" style="10" customWidth="1"/>
    <col min="14" max="16384" width="9.140625" style="10"/>
  </cols>
  <sheetData>
    <row r="1" spans="1:13" x14ac:dyDescent="0.2">
      <c r="F1" s="11"/>
    </row>
    <row r="2" spans="1:13" ht="24.95" customHeight="1" x14ac:dyDescent="0.2">
      <c r="B2" s="12"/>
      <c r="C2" s="13"/>
      <c r="D2" s="178" t="s">
        <v>53</v>
      </c>
      <c r="E2" s="178"/>
      <c r="F2" s="179"/>
      <c r="G2" s="168" t="str">
        <f>'(TL)hlavní'!$A$18</f>
        <v xml:space="preserve">Nová budova EkF – přístavba H v areálu VŠB-TUO </v>
      </c>
      <c r="H2" s="169"/>
      <c r="I2" s="169"/>
      <c r="J2" s="169"/>
      <c r="K2" s="169"/>
      <c r="L2" s="169"/>
      <c r="M2" s="169"/>
    </row>
    <row r="3" spans="1:13" ht="18" customHeight="1" x14ac:dyDescent="0.2">
      <c r="B3" s="14"/>
      <c r="C3" s="15"/>
      <c r="D3" s="178" t="s">
        <v>54</v>
      </c>
      <c r="E3" s="178"/>
      <c r="F3" s="179"/>
      <c r="G3" s="170" t="s">
        <v>100</v>
      </c>
      <c r="H3" s="171"/>
      <c r="I3" s="171"/>
      <c r="J3" s="171"/>
      <c r="K3" s="171"/>
      <c r="L3" s="171"/>
      <c r="M3" s="171"/>
    </row>
    <row r="4" spans="1:13" ht="18" customHeight="1" x14ac:dyDescent="0.2">
      <c r="B4" s="14"/>
      <c r="C4" s="15"/>
      <c r="D4" s="184"/>
      <c r="E4" s="184"/>
      <c r="F4" s="185"/>
      <c r="G4" s="172"/>
      <c r="H4" s="172"/>
      <c r="I4" s="172"/>
      <c r="J4" s="172"/>
      <c r="K4" s="172"/>
      <c r="L4" s="172"/>
      <c r="M4" s="172"/>
    </row>
    <row r="5" spans="1:13" ht="18" customHeight="1" x14ac:dyDescent="0.2">
      <c r="B5" s="16"/>
      <c r="C5" s="17"/>
      <c r="D5" s="178" t="s">
        <v>55</v>
      </c>
      <c r="E5" s="178"/>
      <c r="F5" s="179"/>
      <c r="G5" s="18" t="str">
        <f>'(TL)hlavní'!$E$45</f>
        <v>19-015-4</v>
      </c>
      <c r="H5" s="19" t="s">
        <v>21</v>
      </c>
      <c r="I5" s="68" t="str">
        <f>'(TL)hlavní'!$H$45</f>
        <v>.</v>
      </c>
      <c r="J5" s="20"/>
      <c r="K5" s="21"/>
      <c r="L5" s="22" t="s">
        <v>56</v>
      </c>
      <c r="M5" s="23" t="str">
        <f>'(TL)hlavní'!$E$58</f>
        <v>2019</v>
      </c>
    </row>
    <row r="6" spans="1:13" ht="39.950000000000003" customHeight="1" x14ac:dyDescent="0.2">
      <c r="B6" s="180" t="s">
        <v>57</v>
      </c>
      <c r="C6" s="181"/>
      <c r="D6" s="181"/>
      <c r="E6" s="181"/>
      <c r="F6" s="181"/>
      <c r="G6" s="182"/>
      <c r="H6" s="182"/>
      <c r="I6" s="182"/>
      <c r="J6" s="182"/>
      <c r="K6" s="182"/>
      <c r="L6" s="182"/>
      <c r="M6" s="183"/>
    </row>
    <row r="7" spans="1:13" ht="12" customHeight="1" x14ac:dyDescent="0.2">
      <c r="B7" s="159" t="s">
        <v>58</v>
      </c>
      <c r="C7" s="160"/>
      <c r="D7" s="160"/>
      <c r="E7" s="160"/>
      <c r="F7" s="161"/>
      <c r="G7" s="159" t="s">
        <v>59</v>
      </c>
      <c r="H7" s="160"/>
      <c r="I7" s="160"/>
      <c r="J7" s="160"/>
      <c r="K7" s="161"/>
      <c r="L7" s="159" t="s">
        <v>60</v>
      </c>
      <c r="M7" s="161"/>
    </row>
    <row r="8" spans="1:13" ht="12" customHeight="1" x14ac:dyDescent="0.2">
      <c r="B8" s="162"/>
      <c r="C8" s="162"/>
      <c r="D8" s="162"/>
      <c r="E8" s="162"/>
      <c r="F8" s="162"/>
      <c r="G8" s="173"/>
      <c r="H8" s="173"/>
      <c r="I8" s="173"/>
      <c r="J8" s="173"/>
      <c r="K8" s="173"/>
      <c r="L8" s="163"/>
      <c r="M8" s="163"/>
    </row>
    <row r="9" spans="1:13" ht="12" customHeight="1" x14ac:dyDescent="0.2">
      <c r="B9" s="163"/>
      <c r="C9" s="163"/>
      <c r="D9" s="163"/>
      <c r="E9" s="163"/>
      <c r="F9" s="163"/>
      <c r="G9" s="173"/>
      <c r="H9" s="173"/>
      <c r="I9" s="173"/>
      <c r="J9" s="173"/>
      <c r="K9" s="173"/>
      <c r="L9" s="163"/>
      <c r="M9" s="163"/>
    </row>
    <row r="10" spans="1:13" ht="12" customHeight="1" x14ac:dyDescent="0.2">
      <c r="B10" s="164"/>
      <c r="C10" s="164"/>
      <c r="D10" s="164"/>
      <c r="E10" s="164"/>
      <c r="F10" s="164"/>
      <c r="G10" s="173"/>
      <c r="H10" s="173"/>
      <c r="I10" s="173"/>
      <c r="J10" s="173"/>
      <c r="K10" s="173"/>
      <c r="L10" s="163"/>
      <c r="M10" s="163"/>
    </row>
    <row r="11" spans="1:13" ht="12" customHeight="1" x14ac:dyDescent="0.2">
      <c r="B11" s="163"/>
      <c r="C11" s="163"/>
      <c r="D11" s="163"/>
      <c r="E11" s="163"/>
      <c r="F11" s="163"/>
      <c r="G11" s="173"/>
      <c r="H11" s="173"/>
      <c r="I11" s="173"/>
      <c r="J11" s="173"/>
      <c r="K11" s="173"/>
      <c r="L11" s="163"/>
      <c r="M11" s="163"/>
    </row>
    <row r="12" spans="1:13" ht="12.75" thickBot="1" x14ac:dyDescent="0.25">
      <c r="B12" s="164"/>
      <c r="C12" s="164"/>
      <c r="D12" s="164"/>
      <c r="E12" s="164"/>
      <c r="F12" s="164"/>
      <c r="G12" s="191"/>
      <c r="H12" s="191"/>
      <c r="I12" s="191"/>
      <c r="J12" s="191"/>
      <c r="K12" s="191"/>
      <c r="L12" s="164"/>
      <c r="M12" s="164"/>
    </row>
    <row r="13" spans="1:13" ht="18" customHeight="1" x14ac:dyDescent="0.2">
      <c r="B13" s="165" t="s">
        <v>2</v>
      </c>
      <c r="C13" s="166"/>
      <c r="D13" s="166"/>
      <c r="E13" s="166"/>
      <c r="F13" s="167"/>
      <c r="G13" s="186" t="s">
        <v>3</v>
      </c>
      <c r="H13" s="186"/>
      <c r="I13" s="186"/>
      <c r="J13" s="186"/>
      <c r="K13" s="186"/>
      <c r="L13" s="174" t="s">
        <v>9</v>
      </c>
      <c r="M13" s="175"/>
    </row>
    <row r="14" spans="1:13" ht="18" customHeight="1" thickBot="1" x14ac:dyDescent="0.25">
      <c r="B14" s="24" t="s">
        <v>61</v>
      </c>
      <c r="C14" s="25"/>
      <c r="D14" s="25" t="s">
        <v>70</v>
      </c>
      <c r="E14" s="25"/>
      <c r="F14" s="26" t="s">
        <v>62</v>
      </c>
      <c r="G14" s="187"/>
      <c r="H14" s="187"/>
      <c r="I14" s="187"/>
      <c r="J14" s="187"/>
      <c r="K14" s="187"/>
      <c r="L14" s="176"/>
      <c r="M14" s="177"/>
    </row>
    <row r="15" spans="1:13" ht="34.5" customHeight="1" x14ac:dyDescent="0.2">
      <c r="A15" s="27">
        <v>1</v>
      </c>
      <c r="B15" s="37" t="str">
        <f>$G$5</f>
        <v>19-015-4</v>
      </c>
      <c r="C15" s="29" t="s">
        <v>21</v>
      </c>
      <c r="D15" s="30" t="s">
        <v>63</v>
      </c>
      <c r="E15" s="35"/>
      <c r="F15" s="36"/>
      <c r="G15" s="188" t="s">
        <v>51</v>
      </c>
      <c r="H15" s="189"/>
      <c r="I15" s="189"/>
      <c r="J15" s="189"/>
      <c r="K15" s="190"/>
      <c r="L15" s="192"/>
      <c r="M15" s="193"/>
    </row>
    <row r="16" spans="1:13" ht="17.25" customHeight="1" x14ac:dyDescent="0.2">
      <c r="A16" s="27">
        <v>2</v>
      </c>
      <c r="B16" s="33"/>
      <c r="C16" s="34"/>
      <c r="D16" s="30"/>
      <c r="E16" s="35"/>
      <c r="F16" s="36"/>
      <c r="G16" s="196"/>
      <c r="H16" s="197"/>
      <c r="I16" s="197"/>
      <c r="J16" s="197"/>
      <c r="K16" s="198"/>
      <c r="L16" s="194"/>
      <c r="M16" s="195"/>
    </row>
    <row r="17" spans="1:13" ht="35.25" customHeight="1" x14ac:dyDescent="0.2">
      <c r="A17" s="27">
        <v>3</v>
      </c>
      <c r="B17" s="37" t="str">
        <f>$G$5</f>
        <v>19-015-4</v>
      </c>
      <c r="C17" s="34" t="s">
        <v>21</v>
      </c>
      <c r="D17" s="30" t="s">
        <v>64</v>
      </c>
      <c r="E17" s="35"/>
      <c r="F17" s="36"/>
      <c r="G17" s="188" t="s">
        <v>71</v>
      </c>
      <c r="H17" s="189"/>
      <c r="I17" s="189"/>
      <c r="J17" s="189"/>
      <c r="K17" s="190"/>
      <c r="L17" s="194"/>
      <c r="M17" s="195"/>
    </row>
    <row r="18" spans="1:13" ht="17.25" customHeight="1" x14ac:dyDescent="0.2">
      <c r="A18" s="27">
        <v>4</v>
      </c>
      <c r="B18" s="37"/>
      <c r="C18" s="34"/>
      <c r="D18" s="30"/>
      <c r="E18" s="35"/>
      <c r="F18" s="36"/>
      <c r="G18" s="196"/>
      <c r="H18" s="197"/>
      <c r="I18" s="197"/>
      <c r="J18" s="197"/>
      <c r="K18" s="198"/>
      <c r="L18" s="194"/>
      <c r="M18" s="195"/>
    </row>
    <row r="19" spans="1:13" ht="64.5" customHeight="1" x14ac:dyDescent="0.2">
      <c r="A19" s="27">
        <v>5</v>
      </c>
      <c r="B19" s="37" t="str">
        <f>$G$5</f>
        <v>19-015-4</v>
      </c>
      <c r="C19" s="34" t="s">
        <v>21</v>
      </c>
      <c r="D19" s="30" t="s">
        <v>65</v>
      </c>
      <c r="E19" s="35"/>
      <c r="F19" s="36"/>
      <c r="G19" s="199" t="s">
        <v>74</v>
      </c>
      <c r="H19" s="200"/>
      <c r="I19" s="200"/>
      <c r="J19" s="200"/>
      <c r="K19" s="201"/>
      <c r="L19" s="194"/>
      <c r="M19" s="195"/>
    </row>
    <row r="20" spans="1:13" ht="17.25" customHeight="1" x14ac:dyDescent="0.2">
      <c r="A20" s="27">
        <v>6</v>
      </c>
      <c r="B20" s="37"/>
      <c r="C20" s="34"/>
      <c r="D20" s="30"/>
      <c r="E20" s="35"/>
      <c r="F20" s="36"/>
      <c r="G20" s="202"/>
      <c r="H20" s="203"/>
      <c r="I20" s="203"/>
      <c r="J20" s="203"/>
      <c r="K20" s="204"/>
      <c r="L20" s="194"/>
      <c r="M20" s="195"/>
    </row>
    <row r="21" spans="1:13" ht="33" customHeight="1" x14ac:dyDescent="0.2">
      <c r="A21" s="27">
        <v>7</v>
      </c>
      <c r="B21" s="37" t="str">
        <f>$G$5</f>
        <v>19-015-4</v>
      </c>
      <c r="C21" s="34" t="s">
        <v>21</v>
      </c>
      <c r="D21" s="30" t="s">
        <v>66</v>
      </c>
      <c r="E21" s="35"/>
      <c r="F21" s="36"/>
      <c r="G21" s="188" t="s">
        <v>72</v>
      </c>
      <c r="H21" s="189"/>
      <c r="I21" s="189"/>
      <c r="J21" s="189"/>
      <c r="K21" s="190"/>
      <c r="L21" s="194"/>
      <c r="M21" s="195"/>
    </row>
    <row r="22" spans="1:13" ht="17.25" customHeight="1" x14ac:dyDescent="0.2">
      <c r="A22" s="27">
        <v>8</v>
      </c>
      <c r="B22" s="37"/>
      <c r="C22" s="34"/>
      <c r="D22" s="30"/>
      <c r="E22" s="35"/>
      <c r="F22" s="36"/>
      <c r="G22" s="202"/>
      <c r="H22" s="203"/>
      <c r="I22" s="203"/>
      <c r="J22" s="203"/>
      <c r="K22" s="204"/>
      <c r="L22" s="194"/>
      <c r="M22" s="195"/>
    </row>
    <row r="23" spans="1:13" ht="33.75" customHeight="1" x14ac:dyDescent="0.2">
      <c r="A23" s="27">
        <v>9</v>
      </c>
      <c r="B23" s="37" t="str">
        <f>$G$5</f>
        <v>19-015-4</v>
      </c>
      <c r="C23" s="34" t="s">
        <v>21</v>
      </c>
      <c r="D23" s="30" t="s">
        <v>68</v>
      </c>
      <c r="E23" s="35"/>
      <c r="F23" s="36"/>
      <c r="G23" s="188" t="s">
        <v>73</v>
      </c>
      <c r="H23" s="189"/>
      <c r="I23" s="189"/>
      <c r="J23" s="189"/>
      <c r="K23" s="190"/>
      <c r="L23" s="194"/>
      <c r="M23" s="195"/>
    </row>
    <row r="24" spans="1:13" ht="17.25" customHeight="1" x14ac:dyDescent="0.2">
      <c r="A24" s="27">
        <v>10</v>
      </c>
      <c r="B24" s="37"/>
      <c r="C24" s="34"/>
      <c r="D24" s="30"/>
      <c r="E24" s="35"/>
      <c r="F24" s="36"/>
      <c r="G24" s="202"/>
      <c r="H24" s="203"/>
      <c r="I24" s="203"/>
      <c r="J24" s="203"/>
      <c r="K24" s="204"/>
      <c r="L24" s="194"/>
      <c r="M24" s="195"/>
    </row>
    <row r="25" spans="1:13" ht="17.25" customHeight="1" x14ac:dyDescent="0.2">
      <c r="A25" s="27">
        <v>11</v>
      </c>
      <c r="B25" s="37"/>
      <c r="C25" s="34"/>
      <c r="D25" s="30"/>
      <c r="E25" s="35"/>
      <c r="F25" s="36"/>
      <c r="G25" s="208"/>
      <c r="H25" s="209"/>
      <c r="I25" s="209"/>
      <c r="J25" s="209"/>
      <c r="K25" s="210"/>
      <c r="L25" s="194"/>
      <c r="M25" s="195"/>
    </row>
    <row r="26" spans="1:13" ht="17.25" customHeight="1" x14ac:dyDescent="0.2">
      <c r="A26" s="27">
        <v>13</v>
      </c>
      <c r="B26" s="37"/>
      <c r="C26" s="34"/>
      <c r="D26" s="30"/>
      <c r="E26" s="35"/>
      <c r="F26" s="36"/>
      <c r="G26" s="196"/>
      <c r="H26" s="197"/>
      <c r="I26" s="197"/>
      <c r="J26" s="197"/>
      <c r="K26" s="198"/>
      <c r="L26" s="194"/>
      <c r="M26" s="195"/>
    </row>
    <row r="27" spans="1:13" ht="17.25" customHeight="1" x14ac:dyDescent="0.2">
      <c r="A27" s="27">
        <v>14</v>
      </c>
      <c r="B27" s="37"/>
      <c r="C27" s="34"/>
      <c r="D27" s="30"/>
      <c r="E27" s="35"/>
      <c r="F27" s="36"/>
      <c r="G27" s="211"/>
      <c r="H27" s="212"/>
      <c r="I27" s="212"/>
      <c r="J27" s="212"/>
      <c r="K27" s="213"/>
      <c r="L27" s="194"/>
      <c r="M27" s="195"/>
    </row>
    <row r="28" spans="1:13" ht="17.25" customHeight="1" x14ac:dyDescent="0.2">
      <c r="A28" s="27">
        <v>15</v>
      </c>
      <c r="B28" s="37"/>
      <c r="C28" s="34"/>
      <c r="D28" s="30"/>
      <c r="E28" s="35"/>
      <c r="F28" s="36"/>
      <c r="G28" s="211"/>
      <c r="H28" s="212"/>
      <c r="I28" s="212"/>
      <c r="J28" s="212"/>
      <c r="K28" s="213"/>
      <c r="L28" s="194"/>
      <c r="M28" s="195"/>
    </row>
    <row r="29" spans="1:13" ht="17.25" customHeight="1" x14ac:dyDescent="0.2">
      <c r="A29" s="27">
        <v>16</v>
      </c>
      <c r="B29" s="37"/>
      <c r="C29" s="34"/>
      <c r="D29" s="30"/>
      <c r="E29" s="35"/>
      <c r="F29" s="36"/>
      <c r="G29" s="211"/>
      <c r="H29" s="212"/>
      <c r="I29" s="212"/>
      <c r="J29" s="212"/>
      <c r="K29" s="213"/>
      <c r="L29" s="194"/>
      <c r="M29" s="195"/>
    </row>
    <row r="30" spans="1:13" ht="17.25" customHeight="1" x14ac:dyDescent="0.2">
      <c r="A30" s="27">
        <v>17</v>
      </c>
      <c r="B30" s="37"/>
      <c r="C30" s="34"/>
      <c r="D30" s="30"/>
      <c r="E30" s="35"/>
      <c r="F30" s="36"/>
      <c r="G30" s="205"/>
      <c r="H30" s="206"/>
      <c r="I30" s="206"/>
      <c r="J30" s="206"/>
      <c r="K30" s="207"/>
      <c r="L30" s="194"/>
      <c r="M30" s="195"/>
    </row>
    <row r="31" spans="1:13" ht="17.25" customHeight="1" x14ac:dyDescent="0.2">
      <c r="A31" s="27">
        <v>18</v>
      </c>
      <c r="B31" s="37"/>
      <c r="C31" s="34"/>
      <c r="D31" s="30"/>
      <c r="E31" s="35"/>
      <c r="F31" s="36"/>
      <c r="G31" s="205"/>
      <c r="H31" s="206"/>
      <c r="I31" s="206"/>
      <c r="J31" s="206"/>
      <c r="K31" s="207"/>
      <c r="L31" s="194"/>
      <c r="M31" s="195"/>
    </row>
    <row r="32" spans="1:13" ht="17.25" customHeight="1" x14ac:dyDescent="0.2">
      <c r="A32" s="27">
        <v>19</v>
      </c>
      <c r="B32" s="37"/>
      <c r="C32" s="34"/>
      <c r="D32" s="30"/>
      <c r="E32" s="35"/>
      <c r="F32" s="36"/>
      <c r="G32" s="205"/>
      <c r="H32" s="206"/>
      <c r="I32" s="206"/>
      <c r="J32" s="206"/>
      <c r="K32" s="207"/>
      <c r="L32" s="194"/>
      <c r="M32" s="195"/>
    </row>
    <row r="33" spans="1:13" ht="17.25" customHeight="1" x14ac:dyDescent="0.2">
      <c r="A33" s="27">
        <v>20</v>
      </c>
      <c r="B33" s="37"/>
      <c r="C33" s="34"/>
      <c r="D33" s="30"/>
      <c r="E33" s="35"/>
      <c r="F33" s="36"/>
      <c r="G33" s="205"/>
      <c r="H33" s="206"/>
      <c r="I33" s="206"/>
      <c r="J33" s="206"/>
      <c r="K33" s="207"/>
      <c r="L33" s="194"/>
      <c r="M33" s="195"/>
    </row>
    <row r="34" spans="1:13" ht="17.25" customHeight="1" x14ac:dyDescent="0.2">
      <c r="A34" s="27">
        <v>21</v>
      </c>
      <c r="B34" s="37"/>
      <c r="C34" s="34"/>
      <c r="D34" s="30"/>
      <c r="E34" s="35"/>
      <c r="F34" s="36"/>
      <c r="G34" s="205"/>
      <c r="H34" s="206"/>
      <c r="I34" s="206"/>
      <c r="J34" s="206"/>
      <c r="K34" s="207"/>
      <c r="L34" s="194"/>
      <c r="M34" s="195"/>
    </row>
    <row r="35" spans="1:13" ht="17.25" customHeight="1" x14ac:dyDescent="0.2">
      <c r="A35" s="27">
        <v>22</v>
      </c>
      <c r="B35" s="37"/>
      <c r="C35" s="34"/>
      <c r="D35" s="30"/>
      <c r="E35" s="35"/>
      <c r="F35" s="36"/>
      <c r="G35" s="205"/>
      <c r="H35" s="206"/>
      <c r="I35" s="206"/>
      <c r="J35" s="206"/>
      <c r="K35" s="207"/>
      <c r="L35" s="194"/>
      <c r="M35" s="195"/>
    </row>
    <row r="36" spans="1:13" ht="17.25" customHeight="1" x14ac:dyDescent="0.2">
      <c r="A36" s="27">
        <v>23</v>
      </c>
      <c r="B36" s="37"/>
      <c r="C36" s="34"/>
      <c r="D36" s="30"/>
      <c r="E36" s="35"/>
      <c r="F36" s="36"/>
      <c r="G36" s="205"/>
      <c r="H36" s="206"/>
      <c r="I36" s="206"/>
      <c r="J36" s="206"/>
      <c r="K36" s="207"/>
      <c r="L36" s="194"/>
      <c r="M36" s="195"/>
    </row>
    <row r="37" spans="1:13" ht="17.25" customHeight="1" x14ac:dyDescent="0.2">
      <c r="A37" s="27">
        <v>27</v>
      </c>
      <c r="B37" s="37"/>
      <c r="C37" s="34"/>
      <c r="D37" s="30"/>
      <c r="E37" s="35"/>
      <c r="F37" s="36"/>
      <c r="G37" s="202"/>
      <c r="H37" s="203"/>
      <c r="I37" s="203"/>
      <c r="J37" s="203"/>
      <c r="K37" s="204"/>
      <c r="L37" s="194"/>
      <c r="M37" s="195"/>
    </row>
    <row r="38" spans="1:13" ht="17.25" customHeight="1" x14ac:dyDescent="0.2">
      <c r="A38" s="27">
        <v>28</v>
      </c>
      <c r="B38" s="37"/>
      <c r="C38" s="34"/>
      <c r="D38" s="30"/>
      <c r="E38" s="35"/>
      <c r="F38" s="36"/>
      <c r="G38" s="202"/>
      <c r="H38" s="203"/>
      <c r="I38" s="203"/>
      <c r="J38" s="203"/>
      <c r="K38" s="204"/>
      <c r="L38" s="194"/>
      <c r="M38" s="195"/>
    </row>
    <row r="39" spans="1:13" ht="17.25" customHeight="1" x14ac:dyDescent="0.2">
      <c r="A39" s="27">
        <v>29</v>
      </c>
      <c r="B39" s="37"/>
      <c r="C39" s="34"/>
      <c r="D39" s="30"/>
      <c r="E39" s="35"/>
      <c r="F39" s="36"/>
      <c r="G39" s="219"/>
      <c r="H39" s="220"/>
      <c r="I39" s="220"/>
      <c r="J39" s="220"/>
      <c r="K39" s="221"/>
      <c r="L39" s="194"/>
      <c r="M39" s="195"/>
    </row>
    <row r="40" spans="1:13" ht="17.25" customHeight="1" x14ac:dyDescent="0.2">
      <c r="A40" s="27">
        <v>30</v>
      </c>
      <c r="B40" s="37"/>
      <c r="C40" s="34"/>
      <c r="D40" s="30"/>
      <c r="E40" s="35"/>
      <c r="F40" s="36"/>
      <c r="G40" s="219"/>
      <c r="H40" s="220"/>
      <c r="I40" s="220"/>
      <c r="J40" s="220"/>
      <c r="K40" s="221"/>
      <c r="L40" s="194"/>
      <c r="M40" s="195"/>
    </row>
    <row r="41" spans="1:13" ht="17.25" customHeight="1" x14ac:dyDescent="0.2">
      <c r="A41" s="27">
        <v>31</v>
      </c>
      <c r="B41" s="37"/>
      <c r="C41" s="34"/>
      <c r="D41" s="30"/>
      <c r="E41" s="35"/>
      <c r="F41" s="36"/>
      <c r="G41" s="216"/>
      <c r="H41" s="217"/>
      <c r="I41" s="217"/>
      <c r="J41" s="217"/>
      <c r="K41" s="218"/>
      <c r="L41" s="194"/>
      <c r="M41" s="195"/>
    </row>
    <row r="42" spans="1:13" ht="17.100000000000001" customHeight="1" x14ac:dyDescent="0.2">
      <c r="A42" s="39"/>
      <c r="B42" s="40"/>
      <c r="C42" s="40"/>
      <c r="D42" s="40"/>
      <c r="E42" s="40"/>
      <c r="F42" s="40"/>
      <c r="G42" s="214"/>
      <c r="H42" s="214"/>
      <c r="I42" s="214"/>
      <c r="J42" s="214"/>
      <c r="K42" s="214"/>
      <c r="L42" s="214"/>
      <c r="M42" s="214"/>
    </row>
    <row r="43" spans="1:13" ht="17.100000000000001" customHeight="1" x14ac:dyDescent="0.2">
      <c r="A43" s="39"/>
      <c r="G43" s="215"/>
      <c r="H43" s="215"/>
      <c r="I43" s="215"/>
      <c r="J43" s="215"/>
      <c r="K43" s="215"/>
      <c r="L43" s="215"/>
      <c r="M43" s="215"/>
    </row>
    <row r="44" spans="1:13" ht="17.100000000000001" customHeight="1" x14ac:dyDescent="0.2">
      <c r="A44" s="39"/>
      <c r="G44" s="215"/>
      <c r="H44" s="215"/>
      <c r="I44" s="215"/>
      <c r="J44" s="215"/>
      <c r="K44" s="215"/>
      <c r="L44" s="215"/>
      <c r="M44" s="215"/>
    </row>
    <row r="45" spans="1:13" ht="15.95" customHeight="1" x14ac:dyDescent="0.2">
      <c r="G45" s="215"/>
      <c r="H45" s="215"/>
      <c r="I45" s="215"/>
      <c r="J45" s="215"/>
      <c r="K45" s="215"/>
      <c r="L45" s="215"/>
      <c r="M45" s="215"/>
    </row>
    <row r="46" spans="1:13" s="41" customFormat="1" ht="12.75" hidden="1" x14ac:dyDescent="0.2"/>
    <row r="47" spans="1:13" s="41" customFormat="1" ht="12.75" hidden="1" x14ac:dyDescent="0.2"/>
    <row r="48" spans="1:13" s="41" customFormat="1" ht="12.75" hidden="1" x14ac:dyDescent="0.2"/>
    <row r="49" spans="15:21" s="41" customFormat="1" ht="12.75" hidden="1" x14ac:dyDescent="0.2"/>
    <row r="50" spans="15:21" s="41" customFormat="1" ht="12.75" hidden="1" x14ac:dyDescent="0.2">
      <c r="O50" s="42" t="s">
        <v>24</v>
      </c>
    </row>
    <row r="51" spans="15:21" s="41" customFormat="1" ht="12.75" hidden="1" x14ac:dyDescent="0.2">
      <c r="O51" s="43" t="s">
        <v>37</v>
      </c>
      <c r="P51" s="43"/>
      <c r="Q51" s="43"/>
      <c r="R51" s="43"/>
      <c r="S51" s="43"/>
      <c r="T51" s="43"/>
      <c r="U51" s="43"/>
    </row>
    <row r="52" spans="15:21" s="41" customFormat="1" ht="12.75" hidden="1" x14ac:dyDescent="0.2">
      <c r="O52" s="43" t="s">
        <v>48</v>
      </c>
      <c r="P52" s="43"/>
      <c r="Q52" s="43"/>
      <c r="R52" s="43"/>
      <c r="S52" s="43"/>
      <c r="T52" s="43"/>
      <c r="U52" s="43"/>
    </row>
    <row r="53" spans="15:21" s="41" customFormat="1" ht="12.75" hidden="1" x14ac:dyDescent="0.2">
      <c r="O53" s="43" t="s">
        <v>46</v>
      </c>
      <c r="P53" s="43"/>
      <c r="Q53" s="43"/>
      <c r="R53" s="43"/>
      <c r="S53" s="43"/>
      <c r="T53" s="43"/>
      <c r="U53" s="43"/>
    </row>
    <row r="54" spans="15:21" s="41" customFormat="1" ht="12.75" hidden="1" x14ac:dyDescent="0.2">
      <c r="O54" s="43" t="s">
        <v>42</v>
      </c>
      <c r="P54" s="43"/>
      <c r="Q54" s="43"/>
      <c r="R54" s="43"/>
      <c r="S54" s="43"/>
      <c r="T54" s="43"/>
      <c r="U54" s="43"/>
    </row>
    <row r="55" spans="15:21" s="41" customFormat="1" ht="12.75" hidden="1" x14ac:dyDescent="0.2">
      <c r="O55" s="43" t="s">
        <v>43</v>
      </c>
      <c r="P55" s="43"/>
      <c r="Q55" s="43"/>
      <c r="R55" s="43"/>
      <c r="S55" s="43"/>
      <c r="T55" s="43"/>
      <c r="U55" s="43"/>
    </row>
    <row r="56" spans="15:21" s="41" customFormat="1" ht="12.75" hidden="1" x14ac:dyDescent="0.2">
      <c r="O56" s="43" t="s">
        <v>45</v>
      </c>
      <c r="P56" s="43"/>
      <c r="Q56" s="43"/>
      <c r="R56" s="43"/>
      <c r="S56" s="43"/>
      <c r="T56" s="43"/>
      <c r="U56" s="43"/>
    </row>
    <row r="57" spans="15:21" s="41" customFormat="1" ht="12.75" hidden="1" x14ac:dyDescent="0.2">
      <c r="O57" s="43" t="s">
        <v>47</v>
      </c>
      <c r="P57" s="43"/>
      <c r="Q57" s="43"/>
      <c r="R57" s="43"/>
      <c r="S57" s="43"/>
      <c r="T57" s="43"/>
      <c r="U57" s="43"/>
    </row>
    <row r="58" spans="15:21" s="41" customFormat="1" ht="12.75" hidden="1" x14ac:dyDescent="0.2">
      <c r="O58" s="43" t="s">
        <v>35</v>
      </c>
      <c r="P58" s="43"/>
      <c r="Q58" s="43"/>
      <c r="R58" s="43"/>
      <c r="S58" s="43"/>
      <c r="T58" s="43"/>
      <c r="U58" s="43"/>
    </row>
    <row r="59" spans="15:21" s="41" customFormat="1" ht="12.75" hidden="1" x14ac:dyDescent="0.2">
      <c r="O59" s="43" t="s">
        <v>40</v>
      </c>
      <c r="P59" s="43"/>
      <c r="Q59" s="43"/>
      <c r="R59" s="43"/>
      <c r="S59" s="43"/>
      <c r="T59" s="43"/>
      <c r="U59" s="43"/>
    </row>
    <row r="60" spans="15:21" s="41" customFormat="1" ht="12.75" hidden="1" x14ac:dyDescent="0.2">
      <c r="O60" s="43" t="s">
        <v>49</v>
      </c>
      <c r="P60" s="43"/>
      <c r="Q60" s="43"/>
      <c r="R60" s="43"/>
      <c r="S60" s="43"/>
      <c r="T60" s="43"/>
      <c r="U60" s="43"/>
    </row>
    <row r="61" spans="15:21" s="41" customFormat="1" ht="12.75" hidden="1" x14ac:dyDescent="0.2">
      <c r="O61" s="43" t="s">
        <v>34</v>
      </c>
      <c r="P61" s="43"/>
      <c r="Q61" s="43"/>
      <c r="R61" s="43"/>
      <c r="S61" s="43"/>
      <c r="T61" s="43"/>
      <c r="U61" s="43"/>
    </row>
    <row r="62" spans="15:21" s="41" customFormat="1" ht="12.75" hidden="1" x14ac:dyDescent="0.2">
      <c r="O62" s="43" t="s">
        <v>44</v>
      </c>
      <c r="P62" s="43"/>
      <c r="Q62" s="43"/>
      <c r="R62" s="43"/>
      <c r="S62" s="43"/>
      <c r="T62" s="43"/>
      <c r="U62" s="43"/>
    </row>
    <row r="63" spans="15:21" s="41" customFormat="1" ht="12.75" hidden="1" x14ac:dyDescent="0.2">
      <c r="O63" s="41" t="s">
        <v>36</v>
      </c>
      <c r="P63" s="43"/>
      <c r="Q63" s="43"/>
      <c r="R63" s="43"/>
      <c r="S63" s="43"/>
      <c r="T63" s="43"/>
      <c r="U63" s="43"/>
    </row>
    <row r="64" spans="15:21" s="41" customFormat="1" ht="12.75" hidden="1" x14ac:dyDescent="0.2">
      <c r="O64" s="43" t="s">
        <v>39</v>
      </c>
      <c r="P64" s="43"/>
      <c r="Q64" s="43"/>
      <c r="R64" s="43"/>
      <c r="S64" s="43"/>
      <c r="T64" s="43"/>
      <c r="U64" s="43"/>
    </row>
    <row r="65" spans="15:21" s="41" customFormat="1" ht="12.75" hidden="1" x14ac:dyDescent="0.2">
      <c r="O65" s="43" t="s">
        <v>50</v>
      </c>
      <c r="P65" s="43"/>
      <c r="Q65" s="43"/>
      <c r="R65" s="43"/>
      <c r="S65" s="43"/>
      <c r="T65" s="43"/>
      <c r="U65" s="43"/>
    </row>
    <row r="66" spans="15:21" s="41" customFormat="1" ht="12.75" hidden="1" x14ac:dyDescent="0.2">
      <c r="O66" s="43" t="s">
        <v>38</v>
      </c>
    </row>
    <row r="67" spans="15:21" s="41" customFormat="1" ht="12.75" hidden="1" x14ac:dyDescent="0.2"/>
    <row r="68" spans="15:21" s="41" customFormat="1" ht="12.75" hidden="1" x14ac:dyDescent="0.2"/>
  </sheetData>
  <sheetProtection sheet="1" objects="1" scenarios="1" formatCells="0" formatColumns="0" formatRows="0" insertRows="0" deleteRows="0"/>
  <mergeCells count="91">
    <mergeCell ref="L44:M44"/>
    <mergeCell ref="L45:M45"/>
    <mergeCell ref="L42:M42"/>
    <mergeCell ref="L43:M43"/>
    <mergeCell ref="L39:M39"/>
    <mergeCell ref="L40:M40"/>
    <mergeCell ref="L41:M41"/>
    <mergeCell ref="L36:M36"/>
    <mergeCell ref="L37:M37"/>
    <mergeCell ref="L38:M38"/>
    <mergeCell ref="L29:M29"/>
    <mergeCell ref="L30:M30"/>
    <mergeCell ref="L31:M31"/>
    <mergeCell ref="L32:M32"/>
    <mergeCell ref="L33:M33"/>
    <mergeCell ref="L34:M34"/>
    <mergeCell ref="G43:K43"/>
    <mergeCell ref="G44:K44"/>
    <mergeCell ref="G45:K45"/>
    <mergeCell ref="G36:K36"/>
    <mergeCell ref="G41:K41"/>
    <mergeCell ref="G39:K39"/>
    <mergeCell ref="G40:K40"/>
    <mergeCell ref="G37:K37"/>
    <mergeCell ref="G38:K38"/>
    <mergeCell ref="L26:M26"/>
    <mergeCell ref="L20:M20"/>
    <mergeCell ref="L21:M21"/>
    <mergeCell ref="L28:M28"/>
    <mergeCell ref="G42:K42"/>
    <mergeCell ref="G30:K30"/>
    <mergeCell ref="G31:K31"/>
    <mergeCell ref="G32:K32"/>
    <mergeCell ref="G33:K33"/>
    <mergeCell ref="G34:K34"/>
    <mergeCell ref="L22:M22"/>
    <mergeCell ref="L23:M23"/>
    <mergeCell ref="L24:M24"/>
    <mergeCell ref="L25:M25"/>
    <mergeCell ref="L27:M27"/>
    <mergeCell ref="L35:M35"/>
    <mergeCell ref="G35:K35"/>
    <mergeCell ref="G24:K24"/>
    <mergeCell ref="G25:K25"/>
    <mergeCell ref="G26:K26"/>
    <mergeCell ref="G27:K27"/>
    <mergeCell ref="G28:K28"/>
    <mergeCell ref="G29:K29"/>
    <mergeCell ref="G23:K23"/>
    <mergeCell ref="G17:K17"/>
    <mergeCell ref="L12:M12"/>
    <mergeCell ref="G15:K15"/>
    <mergeCell ref="G12:K12"/>
    <mergeCell ref="L15:M15"/>
    <mergeCell ref="L16:M16"/>
    <mergeCell ref="G16:K16"/>
    <mergeCell ref="G18:K18"/>
    <mergeCell ref="G19:K19"/>
    <mergeCell ref="G20:K20"/>
    <mergeCell ref="G21:K21"/>
    <mergeCell ref="G22:K22"/>
    <mergeCell ref="L17:M17"/>
    <mergeCell ref="L18:M18"/>
    <mergeCell ref="L19:M19"/>
    <mergeCell ref="L11:M11"/>
    <mergeCell ref="G10:K10"/>
    <mergeCell ref="L7:M7"/>
    <mergeCell ref="G13:K14"/>
    <mergeCell ref="L8:M8"/>
    <mergeCell ref="L9:M9"/>
    <mergeCell ref="B13:F13"/>
    <mergeCell ref="G2:M2"/>
    <mergeCell ref="G3:M3"/>
    <mergeCell ref="G4:M4"/>
    <mergeCell ref="G7:K7"/>
    <mergeCell ref="G8:K8"/>
    <mergeCell ref="G9:K9"/>
    <mergeCell ref="L13:M14"/>
    <mergeCell ref="D5:F5"/>
    <mergeCell ref="B6:M6"/>
    <mergeCell ref="D2:F2"/>
    <mergeCell ref="D3:F3"/>
    <mergeCell ref="D4:F4"/>
    <mergeCell ref="G11:K11"/>
    <mergeCell ref="B11:F11"/>
    <mergeCell ref="L10:M10"/>
    <mergeCell ref="B7:F7"/>
    <mergeCell ref="B8:F8"/>
    <mergeCell ref="B9:F9"/>
    <mergeCell ref="B10:F10"/>
    <mergeCell ref="B12:F12"/>
  </mergeCells>
  <phoneticPr fontId="7" type="noConversion"/>
  <conditionalFormatting sqref="G2:M4 G5:I5 M5 B15:B41">
    <cfRule type="cellIs" dxfId="3" priority="1" stopIfTrue="1" operator="greaterThan">
      <formula>0</formula>
    </cfRule>
  </conditionalFormatting>
  <pageMargins left="0.78740157480314965" right="0.56000000000000005" top="0.59055118110236227" bottom="0.56000000000000005" header="0.51181102362204722" footer="0.35"/>
  <pageSetup paperSize="9" scale="91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1"/>
  <sheetViews>
    <sheetView zoomScaleNormal="100" workbookViewId="0">
      <selection activeCell="G25" sqref="G25:K25"/>
    </sheetView>
  </sheetViews>
  <sheetFormatPr defaultColWidth="9.140625" defaultRowHeight="12" x14ac:dyDescent="0.2"/>
  <cols>
    <col min="1" max="1" width="9.140625" style="10"/>
    <col min="2" max="2" width="7.85546875" style="10" customWidth="1"/>
    <col min="3" max="3" width="0.85546875" style="10" customWidth="1"/>
    <col min="4" max="4" width="7.85546875" style="10" customWidth="1"/>
    <col min="5" max="5" width="0.85546875" style="10" customWidth="1"/>
    <col min="6" max="6" width="7.85546875" style="10" customWidth="1"/>
    <col min="7" max="7" width="9.7109375" style="10" customWidth="1"/>
    <col min="8" max="8" width="0.85546875" style="10" customWidth="1"/>
    <col min="9" max="9" width="9.7109375" style="10" customWidth="1"/>
    <col min="10" max="10" width="10" style="10" customWidth="1"/>
    <col min="11" max="11" width="25.5703125" style="10" customWidth="1"/>
    <col min="12" max="12" width="4.28515625" style="10" customWidth="1"/>
    <col min="13" max="13" width="12.7109375" style="10" customWidth="1"/>
    <col min="14" max="16384" width="9.140625" style="10"/>
  </cols>
  <sheetData>
    <row r="1" spans="1:13" x14ac:dyDescent="0.2">
      <c r="F1" s="11"/>
    </row>
    <row r="2" spans="1:13" ht="24.95" customHeight="1" x14ac:dyDescent="0.2">
      <c r="B2" s="12"/>
      <c r="C2" s="13"/>
      <c r="D2" s="178" t="s">
        <v>53</v>
      </c>
      <c r="E2" s="178"/>
      <c r="F2" s="179"/>
      <c r="G2" s="168" t="str">
        <f>'(TL)hlavní'!$A$18</f>
        <v xml:space="preserve">Nová budova EkF – přístavba H v areálu VŠB-TUO </v>
      </c>
      <c r="H2" s="169"/>
      <c r="I2" s="169"/>
      <c r="J2" s="169"/>
      <c r="K2" s="169"/>
      <c r="L2" s="169"/>
      <c r="M2" s="169"/>
    </row>
    <row r="3" spans="1:13" ht="18" customHeight="1" x14ac:dyDescent="0.2">
      <c r="B3" s="14"/>
      <c r="C3" s="15"/>
      <c r="D3" s="178" t="s">
        <v>54</v>
      </c>
      <c r="E3" s="178"/>
      <c r="F3" s="179"/>
      <c r="G3" s="222" t="s">
        <v>197</v>
      </c>
      <c r="H3" s="223"/>
      <c r="I3" s="223"/>
      <c r="J3" s="223"/>
      <c r="K3" s="223"/>
      <c r="L3" s="223"/>
      <c r="M3" s="224"/>
    </row>
    <row r="4" spans="1:13" ht="18" customHeight="1" x14ac:dyDescent="0.2">
      <c r="B4" s="14"/>
      <c r="C4" s="15"/>
      <c r="D4" s="184"/>
      <c r="E4" s="184"/>
      <c r="F4" s="185"/>
      <c r="G4" s="225"/>
      <c r="H4" s="226"/>
      <c r="I4" s="226"/>
      <c r="J4" s="226"/>
      <c r="K4" s="226"/>
      <c r="L4" s="226"/>
      <c r="M4" s="227"/>
    </row>
    <row r="5" spans="1:13" ht="18" customHeight="1" x14ac:dyDescent="0.2">
      <c r="B5" s="16"/>
      <c r="C5" s="17"/>
      <c r="D5" s="178" t="s">
        <v>55</v>
      </c>
      <c r="E5" s="178"/>
      <c r="F5" s="179"/>
      <c r="G5" s="18" t="str">
        <f>'(TL)hlavní'!$E$45</f>
        <v>19-015-4</v>
      </c>
      <c r="H5" s="19" t="s">
        <v>21</v>
      </c>
      <c r="I5" s="68" t="str">
        <f>'(TL)hlavní'!$H$45</f>
        <v>.</v>
      </c>
      <c r="J5" s="20"/>
      <c r="K5" s="21"/>
      <c r="L5" s="22" t="s">
        <v>56</v>
      </c>
      <c r="M5" s="23" t="str">
        <f>'(TL)hlavní'!$E$58</f>
        <v>2019</v>
      </c>
    </row>
    <row r="6" spans="1:13" ht="39.950000000000003" customHeight="1" x14ac:dyDescent="0.2">
      <c r="B6" s="180" t="s">
        <v>57</v>
      </c>
      <c r="C6" s="181"/>
      <c r="D6" s="181"/>
      <c r="E6" s="181"/>
      <c r="F6" s="181"/>
      <c r="G6" s="182"/>
      <c r="H6" s="182"/>
      <c r="I6" s="182"/>
      <c r="J6" s="182"/>
      <c r="K6" s="182"/>
      <c r="L6" s="182"/>
      <c r="M6" s="183"/>
    </row>
    <row r="7" spans="1:13" ht="12" customHeight="1" x14ac:dyDescent="0.2">
      <c r="B7" s="159" t="s">
        <v>58</v>
      </c>
      <c r="C7" s="160"/>
      <c r="D7" s="160"/>
      <c r="E7" s="160"/>
      <c r="F7" s="161"/>
      <c r="G7" s="159" t="s">
        <v>59</v>
      </c>
      <c r="H7" s="160"/>
      <c r="I7" s="160"/>
      <c r="J7" s="160"/>
      <c r="K7" s="161"/>
      <c r="L7" s="159" t="s">
        <v>60</v>
      </c>
      <c r="M7" s="161"/>
    </row>
    <row r="8" spans="1:13" ht="12" customHeight="1" x14ac:dyDescent="0.2">
      <c r="B8" s="162"/>
      <c r="C8" s="162"/>
      <c r="D8" s="162"/>
      <c r="E8" s="162"/>
      <c r="F8" s="162"/>
      <c r="G8" s="173"/>
      <c r="H8" s="173"/>
      <c r="I8" s="173"/>
      <c r="J8" s="173"/>
      <c r="K8" s="173"/>
      <c r="L8" s="163"/>
      <c r="M8" s="163"/>
    </row>
    <row r="9" spans="1:13" ht="12" customHeight="1" x14ac:dyDescent="0.2">
      <c r="B9" s="163"/>
      <c r="C9" s="163"/>
      <c r="D9" s="163"/>
      <c r="E9" s="163"/>
      <c r="F9" s="163"/>
      <c r="G9" s="173"/>
      <c r="H9" s="173"/>
      <c r="I9" s="173"/>
      <c r="J9" s="173"/>
      <c r="K9" s="173"/>
      <c r="L9" s="163"/>
      <c r="M9" s="163"/>
    </row>
    <row r="10" spans="1:13" ht="12" customHeight="1" x14ac:dyDescent="0.2">
      <c r="B10" s="164"/>
      <c r="C10" s="164"/>
      <c r="D10" s="164"/>
      <c r="E10" s="164"/>
      <c r="F10" s="164"/>
      <c r="G10" s="173"/>
      <c r="H10" s="173"/>
      <c r="I10" s="173"/>
      <c r="J10" s="173"/>
      <c r="K10" s="173"/>
      <c r="L10" s="163"/>
      <c r="M10" s="163"/>
    </row>
    <row r="11" spans="1:13" ht="12" customHeight="1" x14ac:dyDescent="0.2">
      <c r="B11" s="163"/>
      <c r="C11" s="163"/>
      <c r="D11" s="163"/>
      <c r="E11" s="163"/>
      <c r="F11" s="163"/>
      <c r="G11" s="173"/>
      <c r="H11" s="173"/>
      <c r="I11" s="173"/>
      <c r="J11" s="173"/>
      <c r="K11" s="173"/>
      <c r="L11" s="163"/>
      <c r="M11" s="163"/>
    </row>
    <row r="12" spans="1:13" ht="12.75" thickBot="1" x14ac:dyDescent="0.25">
      <c r="B12" s="164"/>
      <c r="C12" s="164"/>
      <c r="D12" s="164"/>
      <c r="E12" s="164"/>
      <c r="F12" s="164"/>
      <c r="G12" s="191"/>
      <c r="H12" s="191"/>
      <c r="I12" s="191"/>
      <c r="J12" s="191"/>
      <c r="K12" s="191"/>
      <c r="L12" s="164"/>
      <c r="M12" s="164"/>
    </row>
    <row r="13" spans="1:13" ht="18" customHeight="1" x14ac:dyDescent="0.2">
      <c r="B13" s="165" t="s">
        <v>2</v>
      </c>
      <c r="C13" s="166"/>
      <c r="D13" s="166"/>
      <c r="E13" s="166"/>
      <c r="F13" s="167"/>
      <c r="G13" s="186" t="s">
        <v>3</v>
      </c>
      <c r="H13" s="186"/>
      <c r="I13" s="186"/>
      <c r="J13" s="186"/>
      <c r="K13" s="186"/>
      <c r="L13" s="174" t="s">
        <v>9</v>
      </c>
      <c r="M13" s="175"/>
    </row>
    <row r="14" spans="1:13" ht="18" customHeight="1" thickBot="1" x14ac:dyDescent="0.25">
      <c r="B14" s="24" t="s">
        <v>61</v>
      </c>
      <c r="C14" s="25"/>
      <c r="D14" s="25" t="s">
        <v>70</v>
      </c>
      <c r="E14" s="25"/>
      <c r="F14" s="26" t="s">
        <v>62</v>
      </c>
      <c r="G14" s="187"/>
      <c r="H14" s="187"/>
      <c r="I14" s="187"/>
      <c r="J14" s="187"/>
      <c r="K14" s="187"/>
      <c r="L14" s="176"/>
      <c r="M14" s="177"/>
    </row>
    <row r="15" spans="1:13" ht="33.75" customHeight="1" x14ac:dyDescent="0.2">
      <c r="A15" s="27">
        <v>1</v>
      </c>
      <c r="B15" s="37" t="str">
        <f>$G$5</f>
        <v>19-015-4</v>
      </c>
      <c r="C15" s="29" t="s">
        <v>21</v>
      </c>
      <c r="D15" s="30" t="s">
        <v>63</v>
      </c>
      <c r="E15" s="31"/>
      <c r="F15" s="32"/>
      <c r="G15" s="188" t="s">
        <v>51</v>
      </c>
      <c r="H15" s="189"/>
      <c r="I15" s="189"/>
      <c r="J15" s="189"/>
      <c r="K15" s="190"/>
      <c r="L15" s="192"/>
      <c r="M15" s="193"/>
    </row>
    <row r="16" spans="1:13" ht="17.25" customHeight="1" x14ac:dyDescent="0.2">
      <c r="A16" s="27">
        <v>2</v>
      </c>
      <c r="B16" s="33"/>
      <c r="C16" s="34"/>
      <c r="D16" s="30"/>
      <c r="E16" s="35"/>
      <c r="F16" s="36"/>
      <c r="G16" s="196"/>
      <c r="H16" s="197"/>
      <c r="I16" s="197"/>
      <c r="J16" s="197"/>
      <c r="K16" s="198"/>
      <c r="L16" s="194"/>
      <c r="M16" s="195"/>
    </row>
    <row r="17" spans="1:13" ht="34.5" customHeight="1" x14ac:dyDescent="0.2">
      <c r="A17" s="27">
        <v>3</v>
      </c>
      <c r="B17" s="37" t="str">
        <f>$G$5</f>
        <v>19-015-4</v>
      </c>
      <c r="C17" s="34" t="s">
        <v>21</v>
      </c>
      <c r="D17" s="30" t="s">
        <v>64</v>
      </c>
      <c r="E17" s="35"/>
      <c r="F17" s="36"/>
      <c r="G17" s="188" t="s">
        <v>71</v>
      </c>
      <c r="H17" s="189"/>
      <c r="I17" s="189"/>
      <c r="J17" s="189"/>
      <c r="K17" s="190"/>
      <c r="L17" s="194"/>
      <c r="M17" s="195"/>
    </row>
    <row r="18" spans="1:13" ht="17.25" customHeight="1" x14ac:dyDescent="0.2">
      <c r="A18" s="27">
        <v>4</v>
      </c>
      <c r="B18" s="37"/>
      <c r="C18" s="34"/>
      <c r="D18" s="30"/>
      <c r="E18" s="35"/>
      <c r="F18" s="36"/>
      <c r="G18" s="196"/>
      <c r="H18" s="197"/>
      <c r="I18" s="197"/>
      <c r="J18" s="197"/>
      <c r="K18" s="198"/>
      <c r="L18" s="194"/>
      <c r="M18" s="195"/>
    </row>
    <row r="19" spans="1:13" ht="34.5" customHeight="1" x14ac:dyDescent="0.2">
      <c r="A19" s="27">
        <v>5</v>
      </c>
      <c r="B19" s="37" t="str">
        <f>$G$5</f>
        <v>19-015-4</v>
      </c>
      <c r="C19" s="34" t="s">
        <v>21</v>
      </c>
      <c r="D19" s="30" t="s">
        <v>65</v>
      </c>
      <c r="E19" s="35"/>
      <c r="F19" s="36"/>
      <c r="G19" s="199" t="s">
        <v>193</v>
      </c>
      <c r="H19" s="200"/>
      <c r="I19" s="200"/>
      <c r="J19" s="200"/>
      <c r="K19" s="201"/>
      <c r="L19" s="194"/>
      <c r="M19" s="195"/>
    </row>
    <row r="20" spans="1:13" ht="17.25" customHeight="1" x14ac:dyDescent="0.2">
      <c r="A20" s="27">
        <v>6</v>
      </c>
      <c r="B20" s="37"/>
      <c r="C20" s="34"/>
      <c r="D20" s="30"/>
      <c r="E20" s="35"/>
      <c r="F20" s="36"/>
      <c r="G20" s="202"/>
      <c r="H20" s="203"/>
      <c r="I20" s="203"/>
      <c r="J20" s="203"/>
      <c r="K20" s="204"/>
      <c r="L20" s="194"/>
      <c r="M20" s="195"/>
    </row>
    <row r="21" spans="1:13" ht="17.25" customHeight="1" x14ac:dyDescent="0.2">
      <c r="A21" s="27">
        <v>7</v>
      </c>
      <c r="B21" s="37" t="str">
        <f>$G$5</f>
        <v>19-015-4</v>
      </c>
      <c r="C21" s="34" t="s">
        <v>21</v>
      </c>
      <c r="D21" s="30" t="s">
        <v>66</v>
      </c>
      <c r="E21" s="35"/>
      <c r="F21" s="36"/>
      <c r="G21" s="188" t="s">
        <v>67</v>
      </c>
      <c r="H21" s="189"/>
      <c r="I21" s="189"/>
      <c r="J21" s="189"/>
      <c r="K21" s="190"/>
      <c r="L21" s="194"/>
      <c r="M21" s="195"/>
    </row>
    <row r="22" spans="1:13" ht="17.25" customHeight="1" x14ac:dyDescent="0.2">
      <c r="A22" s="27">
        <v>8</v>
      </c>
      <c r="B22" s="37"/>
      <c r="C22" s="34"/>
      <c r="D22" s="30"/>
      <c r="E22" s="35"/>
      <c r="F22" s="36"/>
      <c r="G22" s="202"/>
      <c r="H22" s="203"/>
      <c r="I22" s="203"/>
      <c r="J22" s="203"/>
      <c r="K22" s="204"/>
      <c r="L22" s="194"/>
      <c r="M22" s="195"/>
    </row>
    <row r="23" spans="1:13" ht="33.75" customHeight="1" x14ac:dyDescent="0.2">
      <c r="A23" s="27">
        <v>9</v>
      </c>
      <c r="B23" s="37" t="str">
        <f>$G$5</f>
        <v>19-015-4</v>
      </c>
      <c r="C23" s="34" t="s">
        <v>21</v>
      </c>
      <c r="D23" s="30" t="s">
        <v>68</v>
      </c>
      <c r="E23" s="35"/>
      <c r="F23" s="36"/>
      <c r="G23" s="188" t="s">
        <v>194</v>
      </c>
      <c r="H23" s="189"/>
      <c r="I23" s="189"/>
      <c r="J23" s="189"/>
      <c r="K23" s="190"/>
      <c r="L23" s="194"/>
      <c r="M23" s="195"/>
    </row>
    <row r="24" spans="1:13" ht="17.25" customHeight="1" x14ac:dyDescent="0.2">
      <c r="A24" s="27">
        <v>10</v>
      </c>
      <c r="B24" s="37"/>
      <c r="C24" s="34"/>
      <c r="D24" s="30"/>
      <c r="E24" s="35"/>
      <c r="F24" s="36"/>
      <c r="G24" s="202"/>
      <c r="H24" s="203"/>
      <c r="I24" s="203"/>
      <c r="J24" s="203"/>
      <c r="K24" s="204"/>
      <c r="L24" s="194"/>
      <c r="M24" s="195"/>
    </row>
    <row r="25" spans="1:13" ht="34.5" customHeight="1" x14ac:dyDescent="0.2">
      <c r="A25" s="27">
        <v>11</v>
      </c>
      <c r="B25" s="37" t="str">
        <f>$G$5</f>
        <v>19-015-4</v>
      </c>
      <c r="C25" s="34" t="s">
        <v>21</v>
      </c>
      <c r="D25" s="30" t="s">
        <v>69</v>
      </c>
      <c r="E25" s="35"/>
      <c r="F25" s="36"/>
      <c r="G25" s="188" t="s">
        <v>52</v>
      </c>
      <c r="H25" s="189"/>
      <c r="I25" s="189"/>
      <c r="J25" s="189"/>
      <c r="K25" s="190"/>
      <c r="L25" s="194"/>
      <c r="M25" s="195"/>
    </row>
    <row r="26" spans="1:13" ht="17.25" customHeight="1" x14ac:dyDescent="0.2">
      <c r="A26" s="27">
        <v>13</v>
      </c>
      <c r="B26" s="37"/>
      <c r="C26" s="34"/>
      <c r="D26" s="30"/>
      <c r="E26" s="35"/>
      <c r="F26" s="36"/>
      <c r="G26" s="196"/>
      <c r="H26" s="197"/>
      <c r="I26" s="197"/>
      <c r="J26" s="197"/>
      <c r="K26" s="198"/>
      <c r="L26" s="194"/>
      <c r="M26" s="195"/>
    </row>
    <row r="27" spans="1:13" ht="17.25" customHeight="1" x14ac:dyDescent="0.2">
      <c r="A27" s="27">
        <v>14</v>
      </c>
      <c r="B27" s="37"/>
      <c r="C27" s="34"/>
      <c r="D27" s="30"/>
      <c r="E27" s="35"/>
      <c r="F27" s="36"/>
      <c r="G27" s="211"/>
      <c r="H27" s="212"/>
      <c r="I27" s="212"/>
      <c r="J27" s="212"/>
      <c r="K27" s="213"/>
      <c r="L27" s="194"/>
      <c r="M27" s="195"/>
    </row>
    <row r="28" spans="1:13" ht="17.25" customHeight="1" x14ac:dyDescent="0.2">
      <c r="A28" s="27">
        <v>15</v>
      </c>
      <c r="B28" s="37"/>
      <c r="C28" s="34"/>
      <c r="D28" s="30"/>
      <c r="E28" s="35"/>
      <c r="F28" s="36"/>
      <c r="G28" s="211"/>
      <c r="H28" s="212"/>
      <c r="I28" s="212"/>
      <c r="J28" s="212"/>
      <c r="K28" s="213"/>
      <c r="L28" s="194"/>
      <c r="M28" s="195"/>
    </row>
    <row r="29" spans="1:13" ht="17.25" customHeight="1" x14ac:dyDescent="0.2">
      <c r="A29" s="27">
        <v>16</v>
      </c>
      <c r="B29" s="37"/>
      <c r="C29" s="34"/>
      <c r="D29" s="30"/>
      <c r="E29" s="35"/>
      <c r="F29" s="36"/>
      <c r="G29" s="211"/>
      <c r="H29" s="212"/>
      <c r="I29" s="212"/>
      <c r="J29" s="212"/>
      <c r="K29" s="213"/>
      <c r="L29" s="194"/>
      <c r="M29" s="195"/>
    </row>
    <row r="30" spans="1:13" ht="17.25" customHeight="1" x14ac:dyDescent="0.2">
      <c r="A30" s="27">
        <v>17</v>
      </c>
      <c r="B30" s="37"/>
      <c r="C30" s="34"/>
      <c r="D30" s="30"/>
      <c r="E30" s="35"/>
      <c r="F30" s="36"/>
      <c r="G30" s="205"/>
      <c r="H30" s="206"/>
      <c r="I30" s="206"/>
      <c r="J30" s="206"/>
      <c r="K30" s="207"/>
      <c r="L30" s="194"/>
      <c r="M30" s="195"/>
    </row>
    <row r="31" spans="1:13" ht="17.25" customHeight="1" x14ac:dyDescent="0.2">
      <c r="A31" s="27">
        <v>18</v>
      </c>
      <c r="B31" s="37"/>
      <c r="C31" s="34"/>
      <c r="D31" s="30"/>
      <c r="E31" s="35"/>
      <c r="F31" s="36"/>
      <c r="G31" s="205"/>
      <c r="H31" s="206"/>
      <c r="I31" s="206"/>
      <c r="J31" s="206"/>
      <c r="K31" s="207"/>
      <c r="L31" s="194"/>
      <c r="M31" s="195"/>
    </row>
    <row r="32" spans="1:13" ht="17.25" customHeight="1" x14ac:dyDescent="0.2">
      <c r="A32" s="27">
        <v>19</v>
      </c>
      <c r="B32" s="37"/>
      <c r="C32" s="34"/>
      <c r="D32" s="30"/>
      <c r="E32" s="35"/>
      <c r="F32" s="36"/>
      <c r="G32" s="205"/>
      <c r="H32" s="206"/>
      <c r="I32" s="206"/>
      <c r="J32" s="206"/>
      <c r="K32" s="207"/>
      <c r="L32" s="194"/>
      <c r="M32" s="195"/>
    </row>
    <row r="33" spans="1:13" ht="17.25" customHeight="1" x14ac:dyDescent="0.2">
      <c r="A33" s="27">
        <v>20</v>
      </c>
      <c r="B33" s="37"/>
      <c r="C33" s="34"/>
      <c r="D33" s="30"/>
      <c r="E33" s="35"/>
      <c r="F33" s="36"/>
      <c r="G33" s="205"/>
      <c r="H33" s="206"/>
      <c r="I33" s="206"/>
      <c r="J33" s="206"/>
      <c r="K33" s="207"/>
      <c r="L33" s="194"/>
      <c r="M33" s="195"/>
    </row>
    <row r="34" spans="1:13" ht="17.25" customHeight="1" x14ac:dyDescent="0.2">
      <c r="A34" s="27">
        <v>21</v>
      </c>
      <c r="B34" s="37"/>
      <c r="C34" s="34"/>
      <c r="D34" s="30"/>
      <c r="E34" s="35"/>
      <c r="F34" s="36"/>
      <c r="G34" s="205"/>
      <c r="H34" s="206"/>
      <c r="I34" s="206"/>
      <c r="J34" s="206"/>
      <c r="K34" s="207"/>
      <c r="L34" s="194"/>
      <c r="M34" s="195"/>
    </row>
    <row r="35" spans="1:13" ht="17.25" customHeight="1" x14ac:dyDescent="0.2">
      <c r="A35" s="27">
        <v>22</v>
      </c>
      <c r="B35" s="37"/>
      <c r="C35" s="34"/>
      <c r="D35" s="30"/>
      <c r="E35" s="35"/>
      <c r="F35" s="36"/>
      <c r="G35" s="205"/>
      <c r="H35" s="206"/>
      <c r="I35" s="206"/>
      <c r="J35" s="206"/>
      <c r="K35" s="207"/>
      <c r="L35" s="194"/>
      <c r="M35" s="195"/>
    </row>
    <row r="36" spans="1:13" ht="17.25" customHeight="1" x14ac:dyDescent="0.2">
      <c r="A36" s="27">
        <v>23</v>
      </c>
      <c r="B36" s="37"/>
      <c r="C36" s="34"/>
      <c r="D36" s="30"/>
      <c r="E36" s="35"/>
      <c r="F36" s="36"/>
      <c r="G36" s="205"/>
      <c r="H36" s="206"/>
      <c r="I36" s="206"/>
      <c r="J36" s="206"/>
      <c r="K36" s="207"/>
      <c r="L36" s="194"/>
      <c r="M36" s="195"/>
    </row>
    <row r="37" spans="1:13" ht="17.25" customHeight="1" x14ac:dyDescent="0.2">
      <c r="A37" s="27">
        <v>27</v>
      </c>
      <c r="B37" s="37"/>
      <c r="C37" s="34"/>
      <c r="D37" s="30"/>
      <c r="E37" s="35"/>
      <c r="F37" s="36"/>
      <c r="G37" s="202"/>
      <c r="H37" s="203"/>
      <c r="I37" s="203"/>
      <c r="J37" s="203"/>
      <c r="K37" s="204"/>
      <c r="L37" s="194"/>
      <c r="M37" s="195"/>
    </row>
    <row r="38" spans="1:13" ht="17.25" customHeight="1" x14ac:dyDescent="0.2">
      <c r="A38" s="27">
        <v>28</v>
      </c>
      <c r="B38" s="37"/>
      <c r="C38" s="34"/>
      <c r="D38" s="30"/>
      <c r="E38" s="35"/>
      <c r="F38" s="36"/>
      <c r="G38" s="202"/>
      <c r="H38" s="203"/>
      <c r="I38" s="203"/>
      <c r="J38" s="203"/>
      <c r="K38" s="204"/>
      <c r="L38" s="194"/>
      <c r="M38" s="195"/>
    </row>
    <row r="39" spans="1:13" ht="17.25" customHeight="1" x14ac:dyDescent="0.2">
      <c r="A39" s="27">
        <v>29</v>
      </c>
      <c r="B39" s="37"/>
      <c r="C39" s="34"/>
      <c r="D39" s="30"/>
      <c r="E39" s="35"/>
      <c r="F39" s="36"/>
      <c r="G39" s="219"/>
      <c r="H39" s="220"/>
      <c r="I39" s="220"/>
      <c r="J39" s="220"/>
      <c r="K39" s="221"/>
      <c r="L39" s="194"/>
      <c r="M39" s="195"/>
    </row>
    <row r="40" spans="1:13" ht="18" customHeight="1" x14ac:dyDescent="0.2">
      <c r="A40" s="27">
        <v>30</v>
      </c>
      <c r="B40" s="37"/>
      <c r="C40" s="34"/>
      <c r="D40" s="30"/>
      <c r="E40" s="35"/>
      <c r="F40" s="36"/>
      <c r="G40" s="219"/>
      <c r="H40" s="220"/>
      <c r="I40" s="220"/>
      <c r="J40" s="220"/>
      <c r="K40" s="221"/>
      <c r="L40" s="194"/>
      <c r="M40" s="195"/>
    </row>
    <row r="41" spans="1:13" ht="24" customHeight="1" x14ac:dyDescent="0.2">
      <c r="A41" s="27">
        <v>31</v>
      </c>
      <c r="B41" s="37"/>
      <c r="C41" s="34"/>
      <c r="D41" s="30"/>
      <c r="E41" s="35"/>
      <c r="F41" s="36"/>
      <c r="G41" s="216"/>
      <c r="H41" s="217"/>
      <c r="I41" s="217"/>
      <c r="J41" s="217"/>
      <c r="K41" s="218"/>
      <c r="L41" s="194"/>
      <c r="M41" s="195"/>
    </row>
    <row r="42" spans="1:13" ht="18" customHeight="1" x14ac:dyDescent="0.2">
      <c r="A42" s="27">
        <v>32</v>
      </c>
      <c r="B42" s="37"/>
      <c r="C42" s="34"/>
      <c r="D42" s="30"/>
      <c r="E42" s="35"/>
      <c r="F42" s="36"/>
      <c r="G42" s="219"/>
      <c r="H42" s="220"/>
      <c r="I42" s="220"/>
      <c r="J42" s="220"/>
      <c r="K42" s="221"/>
      <c r="L42" s="194"/>
      <c r="M42" s="195"/>
    </row>
    <row r="43" spans="1:13" ht="18" customHeight="1" x14ac:dyDescent="0.2">
      <c r="A43" s="27">
        <v>33</v>
      </c>
      <c r="B43" s="37"/>
      <c r="C43" s="34"/>
      <c r="D43" s="30"/>
      <c r="E43" s="35"/>
      <c r="F43" s="36"/>
      <c r="G43" s="219"/>
      <c r="H43" s="220"/>
      <c r="I43" s="220"/>
      <c r="J43" s="220"/>
      <c r="K43" s="221"/>
      <c r="L43" s="194"/>
      <c r="M43" s="195"/>
    </row>
    <row r="44" spans="1:13" ht="25.5" customHeight="1" x14ac:dyDescent="0.2">
      <c r="A44" s="27">
        <v>34</v>
      </c>
      <c r="B44" s="38"/>
      <c r="C44" s="34"/>
      <c r="D44" s="30"/>
      <c r="E44" s="35"/>
      <c r="F44" s="36"/>
      <c r="G44" s="219"/>
      <c r="H44" s="220"/>
      <c r="I44" s="220"/>
      <c r="J44" s="220"/>
      <c r="K44" s="221"/>
      <c r="L44" s="194"/>
      <c r="M44" s="195"/>
    </row>
    <row r="45" spans="1:13" ht="17.100000000000001" customHeight="1" x14ac:dyDescent="0.2">
      <c r="A45" s="39"/>
      <c r="B45" s="40"/>
      <c r="C45" s="40"/>
      <c r="D45" s="40"/>
      <c r="E45" s="40"/>
      <c r="F45" s="40"/>
      <c r="G45" s="214"/>
      <c r="H45" s="214"/>
      <c r="I45" s="214"/>
      <c r="J45" s="214"/>
      <c r="K45" s="214"/>
      <c r="L45" s="214"/>
      <c r="M45" s="214"/>
    </row>
    <row r="46" spans="1:13" ht="17.100000000000001" customHeight="1" x14ac:dyDescent="0.2">
      <c r="A46" s="39"/>
      <c r="G46" s="215"/>
      <c r="H46" s="215"/>
      <c r="I46" s="215"/>
      <c r="J46" s="215"/>
      <c r="K46" s="215"/>
      <c r="L46" s="215"/>
      <c r="M46" s="215"/>
    </row>
    <row r="47" spans="1:13" ht="17.100000000000001" customHeight="1" x14ac:dyDescent="0.2">
      <c r="A47" s="39"/>
      <c r="G47" s="215"/>
      <c r="H47" s="215"/>
      <c r="I47" s="215"/>
      <c r="J47" s="215"/>
      <c r="K47" s="215"/>
      <c r="L47" s="215"/>
      <c r="M47" s="215"/>
    </row>
    <row r="48" spans="1:13" ht="15.95" customHeight="1" x14ac:dyDescent="0.2">
      <c r="G48" s="215"/>
      <c r="H48" s="215"/>
      <c r="I48" s="215"/>
      <c r="J48" s="215"/>
      <c r="K48" s="215"/>
      <c r="L48" s="215"/>
      <c r="M48" s="215"/>
    </row>
    <row r="49" spans="15:21" s="41" customFormat="1" ht="12.75" hidden="1" x14ac:dyDescent="0.2"/>
    <row r="50" spans="15:21" s="41" customFormat="1" ht="12.75" hidden="1" x14ac:dyDescent="0.2"/>
    <row r="51" spans="15:21" s="41" customFormat="1" ht="12.75" hidden="1" x14ac:dyDescent="0.2"/>
    <row r="52" spans="15:21" s="41" customFormat="1" ht="12.75" hidden="1" x14ac:dyDescent="0.2"/>
    <row r="53" spans="15:21" s="41" customFormat="1" ht="12.75" hidden="1" x14ac:dyDescent="0.2">
      <c r="O53" s="42" t="s">
        <v>24</v>
      </c>
    </row>
    <row r="54" spans="15:21" s="41" customFormat="1" ht="12.75" hidden="1" x14ac:dyDescent="0.2">
      <c r="O54" s="43" t="s">
        <v>37</v>
      </c>
      <c r="P54" s="43"/>
      <c r="Q54" s="43"/>
      <c r="R54" s="43"/>
      <c r="S54" s="43"/>
      <c r="T54" s="43"/>
      <c r="U54" s="43"/>
    </row>
    <row r="55" spans="15:21" s="41" customFormat="1" ht="12.75" hidden="1" x14ac:dyDescent="0.2">
      <c r="O55" s="43" t="s">
        <v>48</v>
      </c>
      <c r="P55" s="43"/>
      <c r="Q55" s="43"/>
      <c r="R55" s="43"/>
      <c r="S55" s="43"/>
      <c r="T55" s="43"/>
      <c r="U55" s="43"/>
    </row>
    <row r="56" spans="15:21" s="41" customFormat="1" ht="12.75" hidden="1" x14ac:dyDescent="0.2">
      <c r="O56" s="43" t="s">
        <v>46</v>
      </c>
      <c r="P56" s="43"/>
      <c r="Q56" s="43"/>
      <c r="R56" s="43"/>
      <c r="S56" s="43"/>
      <c r="T56" s="43"/>
      <c r="U56" s="43"/>
    </row>
    <row r="57" spans="15:21" s="41" customFormat="1" ht="12.75" hidden="1" x14ac:dyDescent="0.2">
      <c r="O57" s="43" t="s">
        <v>42</v>
      </c>
      <c r="P57" s="43"/>
      <c r="Q57" s="43"/>
      <c r="R57" s="43"/>
      <c r="S57" s="43"/>
      <c r="T57" s="43"/>
      <c r="U57" s="43"/>
    </row>
    <row r="58" spans="15:21" s="41" customFormat="1" ht="12.75" hidden="1" x14ac:dyDescent="0.2">
      <c r="O58" s="43" t="s">
        <v>43</v>
      </c>
      <c r="P58" s="43"/>
      <c r="Q58" s="43"/>
      <c r="R58" s="43"/>
      <c r="S58" s="43"/>
      <c r="T58" s="43"/>
      <c r="U58" s="43"/>
    </row>
    <row r="59" spans="15:21" s="41" customFormat="1" ht="12.75" hidden="1" x14ac:dyDescent="0.2">
      <c r="O59" s="43" t="s">
        <v>45</v>
      </c>
      <c r="P59" s="43"/>
      <c r="Q59" s="43"/>
      <c r="R59" s="43"/>
      <c r="S59" s="43"/>
      <c r="T59" s="43"/>
      <c r="U59" s="43"/>
    </row>
    <row r="60" spans="15:21" s="41" customFormat="1" ht="12.75" hidden="1" x14ac:dyDescent="0.2">
      <c r="O60" s="43" t="s">
        <v>47</v>
      </c>
      <c r="P60" s="43"/>
      <c r="Q60" s="43"/>
      <c r="R60" s="43"/>
      <c r="S60" s="43"/>
      <c r="T60" s="43"/>
      <c r="U60" s="43"/>
    </row>
    <row r="61" spans="15:21" s="41" customFormat="1" ht="12.75" hidden="1" x14ac:dyDescent="0.2">
      <c r="O61" s="43" t="s">
        <v>35</v>
      </c>
      <c r="P61" s="43"/>
      <c r="Q61" s="43"/>
      <c r="R61" s="43"/>
      <c r="S61" s="43"/>
      <c r="T61" s="43"/>
      <c r="U61" s="43"/>
    </row>
    <row r="62" spans="15:21" s="41" customFormat="1" ht="12.75" hidden="1" x14ac:dyDescent="0.2">
      <c r="O62" s="43" t="s">
        <v>40</v>
      </c>
      <c r="P62" s="43"/>
      <c r="Q62" s="43"/>
      <c r="R62" s="43"/>
      <c r="S62" s="43"/>
      <c r="T62" s="43"/>
      <c r="U62" s="43"/>
    </row>
    <row r="63" spans="15:21" s="41" customFormat="1" ht="12.75" hidden="1" x14ac:dyDescent="0.2">
      <c r="O63" s="43" t="s">
        <v>49</v>
      </c>
      <c r="P63" s="43"/>
      <c r="Q63" s="43"/>
      <c r="R63" s="43"/>
      <c r="S63" s="43"/>
      <c r="T63" s="43"/>
      <c r="U63" s="43"/>
    </row>
    <row r="64" spans="15:21" s="41" customFormat="1" ht="12.75" hidden="1" x14ac:dyDescent="0.2">
      <c r="O64" s="43" t="s">
        <v>34</v>
      </c>
      <c r="P64" s="43"/>
      <c r="Q64" s="43"/>
      <c r="R64" s="43"/>
      <c r="S64" s="43"/>
      <c r="T64" s="43"/>
      <c r="U64" s="43"/>
    </row>
    <row r="65" spans="15:21" s="41" customFormat="1" ht="12.75" hidden="1" x14ac:dyDescent="0.2">
      <c r="O65" s="43" t="s">
        <v>44</v>
      </c>
      <c r="P65" s="43"/>
      <c r="Q65" s="43"/>
      <c r="R65" s="43"/>
      <c r="S65" s="43"/>
      <c r="T65" s="43"/>
      <c r="U65" s="43"/>
    </row>
    <row r="66" spans="15:21" s="41" customFormat="1" ht="12.75" hidden="1" x14ac:dyDescent="0.2">
      <c r="O66" s="41" t="s">
        <v>36</v>
      </c>
      <c r="P66" s="43"/>
      <c r="Q66" s="43"/>
      <c r="R66" s="43"/>
      <c r="S66" s="43"/>
      <c r="T66" s="43"/>
      <c r="U66" s="43"/>
    </row>
    <row r="67" spans="15:21" s="41" customFormat="1" ht="12.75" hidden="1" x14ac:dyDescent="0.2">
      <c r="O67" s="43" t="s">
        <v>39</v>
      </c>
      <c r="P67" s="43"/>
      <c r="Q67" s="43"/>
      <c r="R67" s="43"/>
      <c r="S67" s="43"/>
      <c r="T67" s="43"/>
      <c r="U67" s="43"/>
    </row>
    <row r="68" spans="15:21" s="41" customFormat="1" ht="12.75" hidden="1" x14ac:dyDescent="0.2">
      <c r="O68" s="43" t="s">
        <v>50</v>
      </c>
      <c r="P68" s="43"/>
      <c r="Q68" s="43"/>
      <c r="R68" s="43"/>
      <c r="S68" s="43"/>
      <c r="T68" s="43"/>
      <c r="U68" s="43"/>
    </row>
    <row r="69" spans="15:21" s="41" customFormat="1" ht="12.75" hidden="1" x14ac:dyDescent="0.2">
      <c r="O69" s="43" t="s">
        <v>38</v>
      </c>
    </row>
    <row r="70" spans="15:21" s="41" customFormat="1" ht="12.75" hidden="1" x14ac:dyDescent="0.2"/>
    <row r="71" spans="15:21" s="41" customFormat="1" ht="12.75" hidden="1" x14ac:dyDescent="0.2"/>
  </sheetData>
  <sheetProtection formatCells="0" formatColumns="0" formatRows="0" insertRows="0" deleteRows="0"/>
  <mergeCells count="96">
    <mergeCell ref="B12:F12"/>
    <mergeCell ref="B13:F13"/>
    <mergeCell ref="G15:K15"/>
    <mergeCell ref="L13:M14"/>
    <mergeCell ref="L15:M15"/>
    <mergeCell ref="G13:K14"/>
    <mergeCell ref="L12:M12"/>
    <mergeCell ref="G12:K12"/>
    <mergeCell ref="L10:M10"/>
    <mergeCell ref="L11:M11"/>
    <mergeCell ref="G10:K10"/>
    <mergeCell ref="G11:K11"/>
    <mergeCell ref="B11:F11"/>
    <mergeCell ref="B7:F7"/>
    <mergeCell ref="B8:F8"/>
    <mergeCell ref="B9:F9"/>
    <mergeCell ref="B10:F10"/>
    <mergeCell ref="D2:F2"/>
    <mergeCell ref="D3:F3"/>
    <mergeCell ref="D4:F4"/>
    <mergeCell ref="D5:F5"/>
    <mergeCell ref="B6:M6"/>
    <mergeCell ref="G2:M2"/>
    <mergeCell ref="G7:K7"/>
    <mergeCell ref="G8:K8"/>
    <mergeCell ref="G9:K9"/>
    <mergeCell ref="L7:M7"/>
    <mergeCell ref="L8:M8"/>
    <mergeCell ref="L9:M9"/>
    <mergeCell ref="G17:K17"/>
    <mergeCell ref="G18:K18"/>
    <mergeCell ref="G19:K19"/>
    <mergeCell ref="G20:K20"/>
    <mergeCell ref="L16:M16"/>
    <mergeCell ref="G16:K16"/>
    <mergeCell ref="G25:K25"/>
    <mergeCell ref="G26:K26"/>
    <mergeCell ref="G27:K27"/>
    <mergeCell ref="G28:K28"/>
    <mergeCell ref="G21:K21"/>
    <mergeCell ref="G22:K22"/>
    <mergeCell ref="G23:K23"/>
    <mergeCell ref="G24:K24"/>
    <mergeCell ref="L22:M22"/>
    <mergeCell ref="L23:M23"/>
    <mergeCell ref="L24:M24"/>
    <mergeCell ref="L25:M25"/>
    <mergeCell ref="L17:M17"/>
    <mergeCell ref="L18:M18"/>
    <mergeCell ref="L19:M19"/>
    <mergeCell ref="G47:K47"/>
    <mergeCell ref="G48:K48"/>
    <mergeCell ref="G41:K41"/>
    <mergeCell ref="G42:K42"/>
    <mergeCell ref="G43:K43"/>
    <mergeCell ref="G44:K44"/>
    <mergeCell ref="G45:K45"/>
    <mergeCell ref="G46:K46"/>
    <mergeCell ref="G39:K39"/>
    <mergeCell ref="G40:K40"/>
    <mergeCell ref="G37:K37"/>
    <mergeCell ref="G38:K38"/>
    <mergeCell ref="L27:M27"/>
    <mergeCell ref="L28:M28"/>
    <mergeCell ref="L29:M29"/>
    <mergeCell ref="L30:M30"/>
    <mergeCell ref="G33:K33"/>
    <mergeCell ref="G34:K34"/>
    <mergeCell ref="G35:K35"/>
    <mergeCell ref="G36:K36"/>
    <mergeCell ref="G29:K29"/>
    <mergeCell ref="G30:K30"/>
    <mergeCell ref="G31:K31"/>
    <mergeCell ref="G32:K32"/>
    <mergeCell ref="L37:M37"/>
    <mergeCell ref="L38:M38"/>
    <mergeCell ref="L31:M31"/>
    <mergeCell ref="L32:M32"/>
    <mergeCell ref="L33:M33"/>
    <mergeCell ref="L34:M34"/>
    <mergeCell ref="L47:M47"/>
    <mergeCell ref="L48:M48"/>
    <mergeCell ref="G3:M4"/>
    <mergeCell ref="L43:M43"/>
    <mergeCell ref="L44:M44"/>
    <mergeCell ref="L45:M45"/>
    <mergeCell ref="L46:M46"/>
    <mergeCell ref="L39:M39"/>
    <mergeCell ref="L40:M40"/>
    <mergeCell ref="L41:M41"/>
    <mergeCell ref="L26:M26"/>
    <mergeCell ref="L20:M20"/>
    <mergeCell ref="L21:M21"/>
    <mergeCell ref="L42:M42"/>
    <mergeCell ref="L35:M35"/>
    <mergeCell ref="L36:M36"/>
  </mergeCells>
  <phoneticPr fontId="7" type="noConversion"/>
  <conditionalFormatting sqref="B15:B43 G5:I5 M5 H2:M2 G2:G3">
    <cfRule type="cellIs" dxfId="2" priority="1" stopIfTrue="1" operator="greaterThan">
      <formula>0</formula>
    </cfRule>
  </conditionalFormatting>
  <pageMargins left="0.78740157480314965" right="0.56000000000000005" top="0.59055118110236227" bottom="0.56000000000000005" header="0.51181102362204722" footer="0.35"/>
  <pageSetup paperSize="9" scale="91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0"/>
  <sheetViews>
    <sheetView zoomScaleNormal="100" zoomScaleSheetLayoutView="100" workbookViewId="0">
      <selection activeCell="G23" sqref="G23:K23"/>
    </sheetView>
  </sheetViews>
  <sheetFormatPr defaultColWidth="9.140625" defaultRowHeight="12" x14ac:dyDescent="0.2"/>
  <cols>
    <col min="1" max="1" width="9.140625" style="10"/>
    <col min="2" max="2" width="7.85546875" style="10" customWidth="1"/>
    <col min="3" max="3" width="0.85546875" style="10" customWidth="1"/>
    <col min="4" max="4" width="7.85546875" style="10" customWidth="1"/>
    <col min="5" max="5" width="0.85546875" style="10" customWidth="1"/>
    <col min="6" max="6" width="7.85546875" style="10" customWidth="1"/>
    <col min="7" max="7" width="9.7109375" style="10" customWidth="1"/>
    <col min="8" max="8" width="0.85546875" style="10" customWidth="1"/>
    <col min="9" max="9" width="9.7109375" style="10" customWidth="1"/>
    <col min="10" max="10" width="10" style="10" customWidth="1"/>
    <col min="11" max="11" width="25.5703125" style="10" customWidth="1"/>
    <col min="12" max="12" width="4.28515625" style="10" customWidth="1"/>
    <col min="13" max="13" width="13.42578125" style="10" customWidth="1"/>
    <col min="14" max="16384" width="9.140625" style="10"/>
  </cols>
  <sheetData>
    <row r="1" spans="1:13" x14ac:dyDescent="0.2">
      <c r="F1" s="11"/>
    </row>
    <row r="2" spans="1:13" ht="24.95" customHeight="1" x14ac:dyDescent="0.2">
      <c r="B2" s="12"/>
      <c r="C2" s="13"/>
      <c r="D2" s="178" t="s">
        <v>53</v>
      </c>
      <c r="E2" s="178"/>
      <c r="F2" s="179"/>
      <c r="G2" s="168" t="str">
        <f>'(TL)hlavní'!$A$18</f>
        <v xml:space="preserve">Nová budova EkF – přístavba H v areálu VŠB-TUO </v>
      </c>
      <c r="H2" s="169"/>
      <c r="I2" s="169"/>
      <c r="J2" s="169"/>
      <c r="K2" s="169"/>
      <c r="L2" s="169"/>
      <c r="M2" s="169"/>
    </row>
    <row r="3" spans="1:13" ht="18" customHeight="1" x14ac:dyDescent="0.2">
      <c r="B3" s="14"/>
      <c r="C3" s="15"/>
      <c r="D3" s="178" t="s">
        <v>54</v>
      </c>
      <c r="E3" s="178"/>
      <c r="F3" s="179"/>
      <c r="G3" s="170" t="s">
        <v>105</v>
      </c>
      <c r="H3" s="171"/>
      <c r="I3" s="171"/>
      <c r="J3" s="171"/>
      <c r="K3" s="171"/>
      <c r="L3" s="171"/>
      <c r="M3" s="171"/>
    </row>
    <row r="4" spans="1:13" ht="18" customHeight="1" x14ac:dyDescent="0.2">
      <c r="B4" s="14"/>
      <c r="C4" s="15"/>
      <c r="D4" s="184"/>
      <c r="E4" s="184"/>
      <c r="F4" s="185"/>
      <c r="G4" s="172"/>
      <c r="H4" s="172"/>
      <c r="I4" s="172"/>
      <c r="J4" s="172"/>
      <c r="K4" s="172"/>
      <c r="L4" s="172"/>
      <c r="M4" s="172"/>
    </row>
    <row r="5" spans="1:13" ht="18" customHeight="1" x14ac:dyDescent="0.2">
      <c r="B5" s="16"/>
      <c r="C5" s="17"/>
      <c r="D5" s="178" t="s">
        <v>55</v>
      </c>
      <c r="E5" s="178"/>
      <c r="F5" s="179"/>
      <c r="G5" s="18" t="str">
        <f>'(TL)hlavní'!$E$45</f>
        <v>19-015-4</v>
      </c>
      <c r="H5" s="19" t="s">
        <v>21</v>
      </c>
      <c r="I5" s="67" t="str">
        <f>'(TL)hlavní'!$H$45</f>
        <v>.</v>
      </c>
      <c r="J5" s="20"/>
      <c r="K5" s="21"/>
      <c r="L5" s="22" t="s">
        <v>56</v>
      </c>
      <c r="M5" s="23" t="str">
        <f>'(TL)hlavní'!$E$58</f>
        <v>2019</v>
      </c>
    </row>
    <row r="6" spans="1:13" ht="39.950000000000003" customHeight="1" x14ac:dyDescent="0.2">
      <c r="B6" s="180" t="s">
        <v>57</v>
      </c>
      <c r="C6" s="181"/>
      <c r="D6" s="181"/>
      <c r="E6" s="181"/>
      <c r="F6" s="181"/>
      <c r="G6" s="182"/>
      <c r="H6" s="182"/>
      <c r="I6" s="182"/>
      <c r="J6" s="182"/>
      <c r="K6" s="182"/>
      <c r="L6" s="182"/>
      <c r="M6" s="183"/>
    </row>
    <row r="7" spans="1:13" ht="12" customHeight="1" x14ac:dyDescent="0.2">
      <c r="B7" s="159" t="s">
        <v>58</v>
      </c>
      <c r="C7" s="160"/>
      <c r="D7" s="160"/>
      <c r="E7" s="160"/>
      <c r="F7" s="161"/>
      <c r="G7" s="159" t="s">
        <v>59</v>
      </c>
      <c r="H7" s="160"/>
      <c r="I7" s="160"/>
      <c r="J7" s="160"/>
      <c r="K7" s="161"/>
      <c r="L7" s="159" t="s">
        <v>60</v>
      </c>
      <c r="M7" s="161"/>
    </row>
    <row r="8" spans="1:13" ht="12" customHeight="1" x14ac:dyDescent="0.2">
      <c r="B8" s="162"/>
      <c r="C8" s="162"/>
      <c r="D8" s="162"/>
      <c r="E8" s="162"/>
      <c r="F8" s="162"/>
      <c r="G8" s="173"/>
      <c r="H8" s="173"/>
      <c r="I8" s="173"/>
      <c r="J8" s="173"/>
      <c r="K8" s="173"/>
      <c r="L8" s="163"/>
      <c r="M8" s="163"/>
    </row>
    <row r="9" spans="1:13" ht="12" customHeight="1" x14ac:dyDescent="0.2">
      <c r="B9" s="163"/>
      <c r="C9" s="163"/>
      <c r="D9" s="163"/>
      <c r="E9" s="163"/>
      <c r="F9" s="163"/>
      <c r="G9" s="173"/>
      <c r="H9" s="173"/>
      <c r="I9" s="173"/>
      <c r="J9" s="173"/>
      <c r="K9" s="173"/>
      <c r="L9" s="163"/>
      <c r="M9" s="163"/>
    </row>
    <row r="10" spans="1:13" ht="12" customHeight="1" x14ac:dyDescent="0.2">
      <c r="B10" s="164"/>
      <c r="C10" s="164"/>
      <c r="D10" s="164"/>
      <c r="E10" s="164"/>
      <c r="F10" s="164"/>
      <c r="G10" s="173"/>
      <c r="H10" s="173"/>
      <c r="I10" s="173"/>
      <c r="J10" s="173"/>
      <c r="K10" s="173"/>
      <c r="L10" s="163"/>
      <c r="M10" s="163"/>
    </row>
    <row r="11" spans="1:13" ht="12" customHeight="1" x14ac:dyDescent="0.2">
      <c r="B11" s="163"/>
      <c r="C11" s="163"/>
      <c r="D11" s="163"/>
      <c r="E11" s="163"/>
      <c r="F11" s="163"/>
      <c r="G11" s="173"/>
      <c r="H11" s="173"/>
      <c r="I11" s="173"/>
      <c r="J11" s="173"/>
      <c r="K11" s="173"/>
      <c r="L11" s="163"/>
      <c r="M11" s="163"/>
    </row>
    <row r="12" spans="1:13" ht="12.75" thickBot="1" x14ac:dyDescent="0.25">
      <c r="B12" s="164"/>
      <c r="C12" s="164"/>
      <c r="D12" s="164"/>
      <c r="E12" s="164"/>
      <c r="F12" s="164"/>
      <c r="G12" s="191"/>
      <c r="H12" s="191"/>
      <c r="I12" s="191"/>
      <c r="J12" s="191"/>
      <c r="K12" s="191"/>
      <c r="L12" s="164"/>
      <c r="M12" s="164"/>
    </row>
    <row r="13" spans="1:13" ht="18" customHeight="1" x14ac:dyDescent="0.2">
      <c r="B13" s="165" t="s">
        <v>2</v>
      </c>
      <c r="C13" s="166"/>
      <c r="D13" s="166"/>
      <c r="E13" s="166"/>
      <c r="F13" s="167"/>
      <c r="G13" s="186" t="s">
        <v>3</v>
      </c>
      <c r="H13" s="186"/>
      <c r="I13" s="186"/>
      <c r="J13" s="186"/>
      <c r="K13" s="186"/>
      <c r="L13" s="174" t="s">
        <v>9</v>
      </c>
      <c r="M13" s="175"/>
    </row>
    <row r="14" spans="1:13" ht="18" customHeight="1" thickBot="1" x14ac:dyDescent="0.25">
      <c r="B14" s="24" t="s">
        <v>61</v>
      </c>
      <c r="C14" s="25"/>
      <c r="D14" s="25" t="s">
        <v>70</v>
      </c>
      <c r="E14" s="25"/>
      <c r="F14" s="26" t="s">
        <v>62</v>
      </c>
      <c r="G14" s="187"/>
      <c r="H14" s="187"/>
      <c r="I14" s="187"/>
      <c r="J14" s="187"/>
      <c r="K14" s="187"/>
      <c r="L14" s="176"/>
      <c r="M14" s="177"/>
    </row>
    <row r="15" spans="1:13" ht="33.75" customHeight="1" x14ac:dyDescent="0.2">
      <c r="A15" s="27">
        <v>1</v>
      </c>
      <c r="B15" s="28" t="str">
        <f>$G$5</f>
        <v>19-015-4</v>
      </c>
      <c r="C15" s="29" t="s">
        <v>21</v>
      </c>
      <c r="D15" s="30" t="s">
        <v>63</v>
      </c>
      <c r="E15" s="31"/>
      <c r="F15" s="32"/>
      <c r="G15" s="228" t="s">
        <v>51</v>
      </c>
      <c r="H15" s="229"/>
      <c r="I15" s="229"/>
      <c r="J15" s="229"/>
      <c r="K15" s="230"/>
      <c r="L15" s="192"/>
      <c r="M15" s="193"/>
    </row>
    <row r="16" spans="1:13" ht="17.25" customHeight="1" x14ac:dyDescent="0.2">
      <c r="A16" s="27">
        <v>2</v>
      </c>
      <c r="B16" s="33"/>
      <c r="C16" s="34"/>
      <c r="D16" s="30"/>
      <c r="E16" s="35"/>
      <c r="F16" s="36"/>
      <c r="G16" s="219"/>
      <c r="H16" s="220"/>
      <c r="I16" s="220"/>
      <c r="J16" s="220"/>
      <c r="K16" s="221"/>
      <c r="L16" s="194"/>
      <c r="M16" s="195"/>
    </row>
    <row r="17" spans="1:13" ht="33.75" customHeight="1" x14ac:dyDescent="0.2">
      <c r="A17" s="27">
        <v>3</v>
      </c>
      <c r="B17" s="37" t="str">
        <f>$G$5</f>
        <v>19-015-4</v>
      </c>
      <c r="C17" s="34"/>
      <c r="D17" s="30" t="s">
        <v>64</v>
      </c>
      <c r="E17" s="35"/>
      <c r="F17" s="36"/>
      <c r="G17" s="228" t="s">
        <v>71</v>
      </c>
      <c r="H17" s="229"/>
      <c r="I17" s="229"/>
      <c r="J17" s="229"/>
      <c r="K17" s="230"/>
      <c r="L17" s="194"/>
      <c r="M17" s="195"/>
    </row>
    <row r="18" spans="1:13" ht="17.25" customHeight="1" x14ac:dyDescent="0.2">
      <c r="A18" s="27">
        <v>4</v>
      </c>
      <c r="B18" s="37"/>
      <c r="C18" s="34"/>
      <c r="D18" s="30"/>
      <c r="E18" s="35"/>
      <c r="F18" s="36"/>
      <c r="G18" s="219"/>
      <c r="H18" s="220"/>
      <c r="I18" s="220"/>
      <c r="J18" s="220"/>
      <c r="K18" s="221"/>
      <c r="L18" s="194"/>
      <c r="M18" s="195"/>
    </row>
    <row r="19" spans="1:13" ht="35.25" customHeight="1" x14ac:dyDescent="0.2">
      <c r="A19" s="27">
        <v>5</v>
      </c>
      <c r="B19" s="37" t="str">
        <f>$G$5</f>
        <v>19-015-4</v>
      </c>
      <c r="C19" s="34"/>
      <c r="D19" s="30" t="s">
        <v>65</v>
      </c>
      <c r="E19" s="35"/>
      <c r="F19" s="36"/>
      <c r="G19" s="228" t="s">
        <v>193</v>
      </c>
      <c r="H19" s="229"/>
      <c r="I19" s="229"/>
      <c r="J19" s="229"/>
      <c r="K19" s="230"/>
      <c r="L19" s="194"/>
      <c r="M19" s="195"/>
    </row>
    <row r="20" spans="1:13" ht="17.25" customHeight="1" x14ac:dyDescent="0.2">
      <c r="A20" s="27">
        <v>6</v>
      </c>
      <c r="B20" s="37"/>
      <c r="C20" s="34"/>
      <c r="D20" s="30"/>
      <c r="E20" s="35"/>
      <c r="F20" s="36"/>
      <c r="G20" s="219"/>
      <c r="H20" s="220"/>
      <c r="I20" s="220"/>
      <c r="J20" s="220"/>
      <c r="K20" s="221"/>
      <c r="L20" s="194"/>
      <c r="M20" s="195"/>
    </row>
    <row r="21" spans="1:13" ht="17.25" customHeight="1" x14ac:dyDescent="0.2">
      <c r="A21" s="27">
        <v>7</v>
      </c>
      <c r="B21" s="37" t="str">
        <f>$G$5</f>
        <v>19-015-4</v>
      </c>
      <c r="C21" s="34"/>
      <c r="D21" s="30" t="s">
        <v>66</v>
      </c>
      <c r="E21" s="35"/>
      <c r="F21" s="36"/>
      <c r="G21" s="228" t="s">
        <v>67</v>
      </c>
      <c r="H21" s="229"/>
      <c r="I21" s="229"/>
      <c r="J21" s="229"/>
      <c r="K21" s="230"/>
      <c r="L21" s="194"/>
      <c r="M21" s="195"/>
    </row>
    <row r="22" spans="1:13" ht="17.25" customHeight="1" x14ac:dyDescent="0.2">
      <c r="A22" s="27">
        <v>8</v>
      </c>
      <c r="B22" s="37"/>
      <c r="C22" s="34"/>
      <c r="D22" s="30"/>
      <c r="E22" s="35"/>
      <c r="F22" s="36"/>
      <c r="G22" s="219"/>
      <c r="H22" s="220"/>
      <c r="I22" s="220"/>
      <c r="J22" s="220"/>
      <c r="K22" s="221"/>
      <c r="L22" s="194"/>
      <c r="M22" s="195"/>
    </row>
    <row r="23" spans="1:13" ht="33.75" customHeight="1" x14ac:dyDescent="0.2">
      <c r="A23" s="27">
        <v>9</v>
      </c>
      <c r="B23" s="37" t="str">
        <f>$G$5</f>
        <v>19-015-4</v>
      </c>
      <c r="C23" s="34"/>
      <c r="D23" s="30" t="s">
        <v>68</v>
      </c>
      <c r="E23" s="35"/>
      <c r="F23" s="36"/>
      <c r="G23" s="228" t="s">
        <v>194</v>
      </c>
      <c r="H23" s="229"/>
      <c r="I23" s="229"/>
      <c r="J23" s="229"/>
      <c r="K23" s="230"/>
      <c r="L23" s="194"/>
      <c r="M23" s="195"/>
    </row>
    <row r="24" spans="1:13" ht="17.25" customHeight="1" x14ac:dyDescent="0.2">
      <c r="A24" s="27">
        <v>10</v>
      </c>
      <c r="B24" s="37"/>
      <c r="C24" s="34"/>
      <c r="D24" s="30"/>
      <c r="E24" s="35"/>
      <c r="F24" s="36"/>
      <c r="G24" s="219"/>
      <c r="H24" s="220"/>
      <c r="I24" s="220"/>
      <c r="J24" s="220"/>
      <c r="K24" s="221"/>
      <c r="L24" s="194"/>
      <c r="M24" s="195"/>
    </row>
    <row r="25" spans="1:13" ht="33.75" customHeight="1" x14ac:dyDescent="0.2">
      <c r="A25" s="27">
        <v>11</v>
      </c>
      <c r="B25" s="37" t="str">
        <f>$G$5</f>
        <v>19-015-4</v>
      </c>
      <c r="C25" s="34"/>
      <c r="D25" s="30" t="s">
        <v>69</v>
      </c>
      <c r="E25" s="35"/>
      <c r="F25" s="36"/>
      <c r="G25" s="228" t="s">
        <v>52</v>
      </c>
      <c r="H25" s="229"/>
      <c r="I25" s="229"/>
      <c r="J25" s="229"/>
      <c r="K25" s="230"/>
      <c r="L25" s="194"/>
      <c r="M25" s="195"/>
    </row>
    <row r="26" spans="1:13" ht="17.25" customHeight="1" x14ac:dyDescent="0.2">
      <c r="A26" s="27">
        <v>13</v>
      </c>
      <c r="B26" s="37"/>
      <c r="C26" s="34"/>
      <c r="D26" s="30"/>
      <c r="E26" s="35"/>
      <c r="F26" s="36"/>
      <c r="G26" s="219"/>
      <c r="H26" s="220"/>
      <c r="I26" s="220"/>
      <c r="J26" s="220"/>
      <c r="K26" s="221"/>
      <c r="L26" s="194"/>
      <c r="M26" s="195"/>
    </row>
    <row r="27" spans="1:13" ht="17.25" customHeight="1" x14ac:dyDescent="0.2">
      <c r="A27" s="27">
        <v>14</v>
      </c>
      <c r="B27" s="37"/>
      <c r="C27" s="34"/>
      <c r="D27" s="30"/>
      <c r="E27" s="35"/>
      <c r="F27" s="36"/>
      <c r="G27" s="219"/>
      <c r="H27" s="220"/>
      <c r="I27" s="220"/>
      <c r="J27" s="220"/>
      <c r="K27" s="221"/>
      <c r="L27" s="194"/>
      <c r="M27" s="195"/>
    </row>
    <row r="28" spans="1:13" ht="17.25" customHeight="1" x14ac:dyDescent="0.2">
      <c r="A28" s="27">
        <v>15</v>
      </c>
      <c r="B28" s="37"/>
      <c r="C28" s="34"/>
      <c r="D28" s="30"/>
      <c r="E28" s="35"/>
      <c r="F28" s="36"/>
      <c r="G28" s="219"/>
      <c r="H28" s="220"/>
      <c r="I28" s="220"/>
      <c r="J28" s="220"/>
      <c r="K28" s="221"/>
      <c r="L28" s="194"/>
      <c r="M28" s="195"/>
    </row>
    <row r="29" spans="1:13" ht="17.25" customHeight="1" x14ac:dyDescent="0.2">
      <c r="A29" s="27">
        <v>16</v>
      </c>
      <c r="B29" s="37"/>
      <c r="C29" s="34"/>
      <c r="D29" s="30"/>
      <c r="E29" s="35"/>
      <c r="F29" s="36"/>
      <c r="G29" s="219"/>
      <c r="H29" s="220"/>
      <c r="I29" s="220"/>
      <c r="J29" s="220"/>
      <c r="K29" s="221"/>
      <c r="L29" s="194"/>
      <c r="M29" s="195"/>
    </row>
    <row r="30" spans="1:13" ht="17.25" customHeight="1" x14ac:dyDescent="0.2">
      <c r="A30" s="27">
        <v>17</v>
      </c>
      <c r="B30" s="37"/>
      <c r="C30" s="34"/>
      <c r="D30" s="30"/>
      <c r="E30" s="35"/>
      <c r="F30" s="36"/>
      <c r="G30" s="219"/>
      <c r="H30" s="220"/>
      <c r="I30" s="220"/>
      <c r="J30" s="220"/>
      <c r="K30" s="221"/>
      <c r="L30" s="194"/>
      <c r="M30" s="195"/>
    </row>
    <row r="31" spans="1:13" ht="17.25" customHeight="1" x14ac:dyDescent="0.2">
      <c r="A31" s="27">
        <v>18</v>
      </c>
      <c r="B31" s="37"/>
      <c r="C31" s="34"/>
      <c r="D31" s="30"/>
      <c r="E31" s="35"/>
      <c r="F31" s="36"/>
      <c r="G31" s="219"/>
      <c r="H31" s="220"/>
      <c r="I31" s="220"/>
      <c r="J31" s="220"/>
      <c r="K31" s="221"/>
      <c r="L31" s="194"/>
      <c r="M31" s="195"/>
    </row>
    <row r="32" spans="1:13" ht="17.25" customHeight="1" x14ac:dyDescent="0.2">
      <c r="A32" s="27">
        <v>19</v>
      </c>
      <c r="B32" s="37"/>
      <c r="C32" s="34"/>
      <c r="D32" s="30"/>
      <c r="E32" s="35"/>
      <c r="F32" s="36"/>
      <c r="G32" s="219"/>
      <c r="H32" s="220"/>
      <c r="I32" s="220"/>
      <c r="J32" s="220"/>
      <c r="K32" s="221"/>
      <c r="L32" s="194"/>
      <c r="M32" s="195"/>
    </row>
    <row r="33" spans="1:13" ht="17.25" customHeight="1" x14ac:dyDescent="0.2">
      <c r="A33" s="27">
        <v>20</v>
      </c>
      <c r="B33" s="37"/>
      <c r="C33" s="34"/>
      <c r="D33" s="30"/>
      <c r="E33" s="35"/>
      <c r="F33" s="36"/>
      <c r="G33" s="219"/>
      <c r="H33" s="220"/>
      <c r="I33" s="220"/>
      <c r="J33" s="220"/>
      <c r="K33" s="221"/>
      <c r="L33" s="194"/>
      <c r="M33" s="195"/>
    </row>
    <row r="34" spans="1:13" ht="17.25" customHeight="1" x14ac:dyDescent="0.2">
      <c r="A34" s="27">
        <v>21</v>
      </c>
      <c r="B34" s="37"/>
      <c r="C34" s="34"/>
      <c r="D34" s="30"/>
      <c r="E34" s="35"/>
      <c r="F34" s="36"/>
      <c r="G34" s="219"/>
      <c r="H34" s="220"/>
      <c r="I34" s="220"/>
      <c r="J34" s="220"/>
      <c r="K34" s="221"/>
      <c r="L34" s="194"/>
      <c r="M34" s="195"/>
    </row>
    <row r="35" spans="1:13" ht="17.25" customHeight="1" x14ac:dyDescent="0.2">
      <c r="A35" s="27">
        <v>22</v>
      </c>
      <c r="B35" s="37"/>
      <c r="C35" s="34"/>
      <c r="D35" s="30"/>
      <c r="E35" s="35"/>
      <c r="F35" s="36"/>
      <c r="G35" s="219"/>
      <c r="H35" s="220"/>
      <c r="I35" s="220"/>
      <c r="J35" s="220"/>
      <c r="K35" s="221"/>
      <c r="L35" s="194"/>
      <c r="M35" s="195"/>
    </row>
    <row r="36" spans="1:13" ht="17.25" customHeight="1" x14ac:dyDescent="0.2">
      <c r="A36" s="27">
        <v>23</v>
      </c>
      <c r="B36" s="37"/>
      <c r="C36" s="34"/>
      <c r="D36" s="30"/>
      <c r="E36" s="35"/>
      <c r="F36" s="36"/>
      <c r="G36" s="219"/>
      <c r="H36" s="220"/>
      <c r="I36" s="220"/>
      <c r="J36" s="220"/>
      <c r="K36" s="221"/>
      <c r="L36" s="194"/>
      <c r="M36" s="195"/>
    </row>
    <row r="37" spans="1:13" ht="17.25" customHeight="1" x14ac:dyDescent="0.2">
      <c r="A37" s="27">
        <v>27</v>
      </c>
      <c r="B37" s="37"/>
      <c r="C37" s="34"/>
      <c r="D37" s="30"/>
      <c r="E37" s="35"/>
      <c r="F37" s="36"/>
      <c r="G37" s="219"/>
      <c r="H37" s="220"/>
      <c r="I37" s="220"/>
      <c r="J37" s="220"/>
      <c r="K37" s="221"/>
      <c r="L37" s="194"/>
      <c r="M37" s="195"/>
    </row>
    <row r="38" spans="1:13" ht="17.25" customHeight="1" x14ac:dyDescent="0.2">
      <c r="A38" s="27">
        <v>28</v>
      </c>
      <c r="B38" s="37"/>
      <c r="C38" s="34"/>
      <c r="D38" s="30"/>
      <c r="E38" s="35"/>
      <c r="F38" s="36"/>
      <c r="G38" s="219"/>
      <c r="H38" s="220"/>
      <c r="I38" s="220"/>
      <c r="J38" s="220"/>
      <c r="K38" s="221"/>
      <c r="L38" s="194"/>
      <c r="M38" s="195"/>
    </row>
    <row r="39" spans="1:13" ht="17.25" customHeight="1" x14ac:dyDescent="0.2">
      <c r="A39" s="27">
        <v>29</v>
      </c>
      <c r="B39" s="37"/>
      <c r="C39" s="34"/>
      <c r="D39" s="30"/>
      <c r="E39" s="35"/>
      <c r="F39" s="36"/>
      <c r="G39" s="219"/>
      <c r="H39" s="220"/>
      <c r="I39" s="220"/>
      <c r="J39" s="220"/>
      <c r="K39" s="221"/>
      <c r="L39" s="194"/>
      <c r="M39" s="195"/>
    </row>
    <row r="40" spans="1:13" ht="18" customHeight="1" x14ac:dyDescent="0.2">
      <c r="A40" s="27">
        <v>30</v>
      </c>
      <c r="B40" s="37"/>
      <c r="C40" s="34"/>
      <c r="D40" s="30"/>
      <c r="E40" s="35"/>
      <c r="F40" s="36"/>
      <c r="G40" s="219"/>
      <c r="H40" s="220"/>
      <c r="I40" s="220"/>
      <c r="J40" s="220"/>
      <c r="K40" s="221"/>
      <c r="L40" s="194"/>
      <c r="M40" s="195"/>
    </row>
    <row r="41" spans="1:13" ht="24" customHeight="1" x14ac:dyDescent="0.2">
      <c r="A41" s="27">
        <v>31</v>
      </c>
      <c r="B41" s="37"/>
      <c r="C41" s="34"/>
      <c r="D41" s="30"/>
      <c r="E41" s="35"/>
      <c r="F41" s="36"/>
      <c r="G41" s="219"/>
      <c r="H41" s="220"/>
      <c r="I41" s="220"/>
      <c r="J41" s="220"/>
      <c r="K41" s="221"/>
      <c r="L41" s="194"/>
      <c r="M41" s="195"/>
    </row>
    <row r="42" spans="1:13" ht="18" customHeight="1" x14ac:dyDescent="0.2">
      <c r="A42" s="27">
        <v>32</v>
      </c>
      <c r="B42" s="37"/>
      <c r="C42" s="34"/>
      <c r="D42" s="30"/>
      <c r="E42" s="35"/>
      <c r="F42" s="36"/>
      <c r="G42" s="219"/>
      <c r="H42" s="220"/>
      <c r="I42" s="220"/>
      <c r="J42" s="220"/>
      <c r="K42" s="221"/>
      <c r="L42" s="194"/>
      <c r="M42" s="195"/>
    </row>
    <row r="43" spans="1:13" ht="18" customHeight="1" x14ac:dyDescent="0.2">
      <c r="A43" s="27">
        <v>33</v>
      </c>
      <c r="B43" s="37"/>
      <c r="C43" s="34"/>
      <c r="D43" s="30"/>
      <c r="E43" s="35"/>
      <c r="F43" s="36"/>
      <c r="G43" s="219"/>
      <c r="H43" s="220"/>
      <c r="I43" s="220"/>
      <c r="J43" s="220"/>
      <c r="K43" s="221"/>
      <c r="L43" s="194"/>
      <c r="M43" s="195"/>
    </row>
    <row r="44" spans="1:13" ht="17.100000000000001" customHeight="1" x14ac:dyDescent="0.2">
      <c r="A44" s="39"/>
      <c r="B44" s="40"/>
      <c r="C44" s="40"/>
      <c r="D44" s="40"/>
      <c r="E44" s="40"/>
      <c r="F44" s="40"/>
      <c r="G44" s="214"/>
      <c r="H44" s="214"/>
      <c r="I44" s="214"/>
      <c r="J44" s="214"/>
      <c r="K44" s="214"/>
      <c r="L44" s="214"/>
      <c r="M44" s="214"/>
    </row>
    <row r="45" spans="1:13" ht="17.100000000000001" customHeight="1" x14ac:dyDescent="0.2">
      <c r="A45" s="39"/>
      <c r="G45" s="215"/>
      <c r="H45" s="215"/>
      <c r="I45" s="215"/>
      <c r="J45" s="215"/>
      <c r="K45" s="215"/>
      <c r="L45" s="215"/>
      <c r="M45" s="215"/>
    </row>
    <row r="46" spans="1:13" ht="17.100000000000001" customHeight="1" x14ac:dyDescent="0.2">
      <c r="A46" s="39"/>
      <c r="G46" s="215"/>
      <c r="H46" s="215"/>
      <c r="I46" s="215"/>
      <c r="J46" s="215"/>
      <c r="K46" s="215"/>
      <c r="L46" s="215"/>
      <c r="M46" s="215"/>
    </row>
    <row r="47" spans="1:13" ht="15.95" customHeight="1" x14ac:dyDescent="0.2">
      <c r="G47" s="215"/>
      <c r="H47" s="215"/>
      <c r="I47" s="215"/>
      <c r="J47" s="215"/>
      <c r="K47" s="215"/>
      <c r="L47" s="215"/>
      <c r="M47" s="215"/>
    </row>
    <row r="48" spans="1:13" s="41" customFormat="1" ht="12.75" hidden="1" x14ac:dyDescent="0.2"/>
    <row r="49" spans="15:21" s="41" customFormat="1" ht="12.75" hidden="1" x14ac:dyDescent="0.2"/>
    <row r="50" spans="15:21" s="41" customFormat="1" ht="12.75" hidden="1" x14ac:dyDescent="0.2"/>
    <row r="51" spans="15:21" s="41" customFormat="1" ht="12.75" hidden="1" x14ac:dyDescent="0.2"/>
    <row r="52" spans="15:21" s="41" customFormat="1" ht="12.75" hidden="1" x14ac:dyDescent="0.2">
      <c r="O52" s="42" t="s">
        <v>24</v>
      </c>
    </row>
    <row r="53" spans="15:21" s="41" customFormat="1" ht="12.75" hidden="1" x14ac:dyDescent="0.2">
      <c r="O53" s="43" t="s">
        <v>37</v>
      </c>
      <c r="P53" s="43"/>
      <c r="Q53" s="43"/>
      <c r="R53" s="43"/>
      <c r="S53" s="43"/>
      <c r="T53" s="43"/>
      <c r="U53" s="43"/>
    </row>
    <row r="54" spans="15:21" s="41" customFormat="1" ht="12.75" hidden="1" x14ac:dyDescent="0.2">
      <c r="O54" s="43" t="s">
        <v>48</v>
      </c>
      <c r="P54" s="43"/>
      <c r="Q54" s="43"/>
      <c r="R54" s="43"/>
      <c r="S54" s="43"/>
      <c r="T54" s="43"/>
      <c r="U54" s="43"/>
    </row>
    <row r="55" spans="15:21" s="41" customFormat="1" ht="12.75" hidden="1" x14ac:dyDescent="0.2">
      <c r="O55" s="43" t="s">
        <v>46</v>
      </c>
      <c r="P55" s="43"/>
      <c r="Q55" s="43"/>
      <c r="R55" s="43"/>
      <c r="S55" s="43"/>
      <c r="T55" s="43"/>
      <c r="U55" s="43"/>
    </row>
    <row r="56" spans="15:21" s="41" customFormat="1" ht="12.75" hidden="1" x14ac:dyDescent="0.2">
      <c r="O56" s="43" t="s">
        <v>42</v>
      </c>
      <c r="P56" s="43"/>
      <c r="Q56" s="43"/>
      <c r="R56" s="43"/>
      <c r="S56" s="43"/>
      <c r="T56" s="43"/>
      <c r="U56" s="43"/>
    </row>
    <row r="57" spans="15:21" s="41" customFormat="1" ht="12.75" hidden="1" x14ac:dyDescent="0.2">
      <c r="O57" s="43" t="s">
        <v>43</v>
      </c>
      <c r="P57" s="43"/>
      <c r="Q57" s="43"/>
      <c r="R57" s="43"/>
      <c r="S57" s="43"/>
      <c r="T57" s="43"/>
      <c r="U57" s="43"/>
    </row>
    <row r="58" spans="15:21" s="41" customFormat="1" ht="12.75" hidden="1" x14ac:dyDescent="0.2">
      <c r="O58" s="43" t="s">
        <v>45</v>
      </c>
      <c r="P58" s="43"/>
      <c r="Q58" s="43"/>
      <c r="R58" s="43"/>
      <c r="S58" s="43"/>
      <c r="T58" s="43"/>
      <c r="U58" s="43"/>
    </row>
    <row r="59" spans="15:21" s="41" customFormat="1" ht="12.75" hidden="1" x14ac:dyDescent="0.2">
      <c r="O59" s="43" t="s">
        <v>47</v>
      </c>
      <c r="P59" s="43"/>
      <c r="Q59" s="43"/>
      <c r="R59" s="43"/>
      <c r="S59" s="43"/>
      <c r="T59" s="43"/>
      <c r="U59" s="43"/>
    </row>
    <row r="60" spans="15:21" s="41" customFormat="1" ht="12.75" hidden="1" x14ac:dyDescent="0.2">
      <c r="O60" s="43" t="s">
        <v>35</v>
      </c>
      <c r="P60" s="43"/>
      <c r="Q60" s="43"/>
      <c r="R60" s="43"/>
      <c r="S60" s="43"/>
      <c r="T60" s="43"/>
      <c r="U60" s="43"/>
    </row>
    <row r="61" spans="15:21" s="41" customFormat="1" ht="12.75" hidden="1" x14ac:dyDescent="0.2">
      <c r="O61" s="43" t="s">
        <v>40</v>
      </c>
      <c r="P61" s="43"/>
      <c r="Q61" s="43"/>
      <c r="R61" s="43"/>
      <c r="S61" s="43"/>
      <c r="T61" s="43"/>
      <c r="U61" s="43"/>
    </row>
    <row r="62" spans="15:21" s="41" customFormat="1" ht="12.75" hidden="1" x14ac:dyDescent="0.2">
      <c r="O62" s="43" t="s">
        <v>49</v>
      </c>
      <c r="P62" s="43"/>
      <c r="Q62" s="43"/>
      <c r="R62" s="43"/>
      <c r="S62" s="43"/>
      <c r="T62" s="43"/>
      <c r="U62" s="43"/>
    </row>
    <row r="63" spans="15:21" s="41" customFormat="1" ht="12.75" hidden="1" x14ac:dyDescent="0.2">
      <c r="O63" s="43" t="s">
        <v>34</v>
      </c>
      <c r="P63" s="43"/>
      <c r="Q63" s="43"/>
      <c r="R63" s="43"/>
      <c r="S63" s="43"/>
      <c r="T63" s="43"/>
      <c r="U63" s="43"/>
    </row>
    <row r="64" spans="15:21" s="41" customFormat="1" ht="12.75" hidden="1" x14ac:dyDescent="0.2">
      <c r="O64" s="43" t="s">
        <v>44</v>
      </c>
      <c r="P64" s="43"/>
      <c r="Q64" s="43"/>
      <c r="R64" s="43"/>
      <c r="S64" s="43"/>
      <c r="T64" s="43"/>
      <c r="U64" s="43"/>
    </row>
    <row r="65" spans="15:21" s="41" customFormat="1" ht="12.75" hidden="1" x14ac:dyDescent="0.2">
      <c r="O65" s="41" t="s">
        <v>36</v>
      </c>
      <c r="P65" s="43"/>
      <c r="Q65" s="43"/>
      <c r="R65" s="43"/>
      <c r="S65" s="43"/>
      <c r="T65" s="43"/>
      <c r="U65" s="43"/>
    </row>
    <row r="66" spans="15:21" s="41" customFormat="1" ht="12.75" hidden="1" x14ac:dyDescent="0.2">
      <c r="O66" s="43" t="s">
        <v>39</v>
      </c>
      <c r="P66" s="43"/>
      <c r="Q66" s="43"/>
      <c r="R66" s="43"/>
      <c r="S66" s="43"/>
      <c r="T66" s="43"/>
      <c r="U66" s="43"/>
    </row>
    <row r="67" spans="15:21" s="41" customFormat="1" ht="12.75" hidden="1" x14ac:dyDescent="0.2">
      <c r="O67" s="43" t="s">
        <v>50</v>
      </c>
      <c r="P67" s="43"/>
      <c r="Q67" s="43"/>
      <c r="R67" s="43"/>
      <c r="S67" s="43"/>
      <c r="T67" s="43"/>
      <c r="U67" s="43"/>
    </row>
    <row r="68" spans="15:21" s="41" customFormat="1" ht="12.75" hidden="1" x14ac:dyDescent="0.2">
      <c r="O68" s="43" t="s">
        <v>38</v>
      </c>
    </row>
    <row r="69" spans="15:21" s="41" customFormat="1" ht="12.75" hidden="1" x14ac:dyDescent="0.2"/>
    <row r="70" spans="15:21" s="41" customFormat="1" ht="12.75" hidden="1" x14ac:dyDescent="0.2"/>
  </sheetData>
  <sheetProtection formatCells="0" formatColumns="0" formatRows="0" insertRows="0" deleteRows="0"/>
  <mergeCells count="95">
    <mergeCell ref="G2:M2"/>
    <mergeCell ref="G3:M3"/>
    <mergeCell ref="G4:M4"/>
    <mergeCell ref="G7:K7"/>
    <mergeCell ref="L10:M10"/>
    <mergeCell ref="G8:K8"/>
    <mergeCell ref="G9:K9"/>
    <mergeCell ref="G10:K10"/>
    <mergeCell ref="B6:M6"/>
    <mergeCell ref="D2:F2"/>
    <mergeCell ref="D3:F3"/>
    <mergeCell ref="D4:F4"/>
    <mergeCell ref="D5:F5"/>
    <mergeCell ref="L7:M7"/>
    <mergeCell ref="L8:M8"/>
    <mergeCell ref="L9:M9"/>
    <mergeCell ref="B11:F11"/>
    <mergeCell ref="B12:F12"/>
    <mergeCell ref="B13:F13"/>
    <mergeCell ref="B7:F7"/>
    <mergeCell ref="B8:F8"/>
    <mergeCell ref="B9:F9"/>
    <mergeCell ref="B10:F10"/>
    <mergeCell ref="G16:K16"/>
    <mergeCell ref="L16:M16"/>
    <mergeCell ref="G13:K14"/>
    <mergeCell ref="G22:K22"/>
    <mergeCell ref="L11:M11"/>
    <mergeCell ref="L12:M12"/>
    <mergeCell ref="G11:K11"/>
    <mergeCell ref="G15:K15"/>
    <mergeCell ref="G12:K12"/>
    <mergeCell ref="L15:M15"/>
    <mergeCell ref="L13:M14"/>
    <mergeCell ref="G23:K23"/>
    <mergeCell ref="G24:K24"/>
    <mergeCell ref="G17:K17"/>
    <mergeCell ref="G18:K18"/>
    <mergeCell ref="G19:K19"/>
    <mergeCell ref="G20:K20"/>
    <mergeCell ref="G21:K21"/>
    <mergeCell ref="G29:K29"/>
    <mergeCell ref="G30:K30"/>
    <mergeCell ref="G31:K31"/>
    <mergeCell ref="G32:K32"/>
    <mergeCell ref="G25:K25"/>
    <mergeCell ref="G26:K26"/>
    <mergeCell ref="G27:K27"/>
    <mergeCell ref="G28:K28"/>
    <mergeCell ref="G37:K37"/>
    <mergeCell ref="G38:K38"/>
    <mergeCell ref="G33:K33"/>
    <mergeCell ref="G34:K34"/>
    <mergeCell ref="G35:K35"/>
    <mergeCell ref="G36:K36"/>
    <mergeCell ref="G41:K41"/>
    <mergeCell ref="G42:K42"/>
    <mergeCell ref="G43:K43"/>
    <mergeCell ref="G44:K44"/>
    <mergeCell ref="G39:K39"/>
    <mergeCell ref="G40:K40"/>
    <mergeCell ref="G45:K45"/>
    <mergeCell ref="G46:K46"/>
    <mergeCell ref="G47:K47"/>
    <mergeCell ref="L17:M17"/>
    <mergeCell ref="L18:M18"/>
    <mergeCell ref="L19:M19"/>
    <mergeCell ref="L26:M26"/>
    <mergeCell ref="L20:M20"/>
    <mergeCell ref="L21:M21"/>
    <mergeCell ref="L22:M22"/>
    <mergeCell ref="L28:M28"/>
    <mergeCell ref="L29:M29"/>
    <mergeCell ref="L30:M30"/>
    <mergeCell ref="L31:M31"/>
    <mergeCell ref="L23:M23"/>
    <mergeCell ref="L24:M24"/>
    <mergeCell ref="L25:M25"/>
    <mergeCell ref="L27:M27"/>
    <mergeCell ref="L36:M36"/>
    <mergeCell ref="L37:M37"/>
    <mergeCell ref="L38:M38"/>
    <mergeCell ref="L39:M39"/>
    <mergeCell ref="L32:M32"/>
    <mergeCell ref="L33:M33"/>
    <mergeCell ref="L34:M34"/>
    <mergeCell ref="L35:M35"/>
    <mergeCell ref="L47:M47"/>
    <mergeCell ref="L43:M43"/>
    <mergeCell ref="L44:M44"/>
    <mergeCell ref="L45:M45"/>
    <mergeCell ref="L40:M40"/>
    <mergeCell ref="L41:M41"/>
    <mergeCell ref="L42:M42"/>
    <mergeCell ref="L46:M46"/>
  </mergeCells>
  <phoneticPr fontId="7" type="noConversion"/>
  <conditionalFormatting sqref="G2:M4 G5:I5 M5 B15:B43">
    <cfRule type="cellIs" dxfId="1" priority="1" stopIfTrue="1" operator="greaterThan">
      <formula>0</formula>
    </cfRule>
  </conditionalFormatting>
  <pageMargins left="0.73" right="0.43" top="0.59055118110236227" bottom="0.56000000000000005" header="0.51181102362204722" footer="0.35"/>
  <pageSetup paperSize="9" scale="93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7"/>
  <sheetViews>
    <sheetView zoomScaleNormal="100" workbookViewId="0">
      <selection activeCell="G29" sqref="G29:K29"/>
    </sheetView>
  </sheetViews>
  <sheetFormatPr defaultColWidth="9.140625" defaultRowHeight="12" x14ac:dyDescent="0.2"/>
  <cols>
    <col min="1" max="1" width="9.140625" style="10"/>
    <col min="2" max="2" width="7.85546875" style="10" customWidth="1"/>
    <col min="3" max="3" width="0.85546875" style="10" customWidth="1"/>
    <col min="4" max="4" width="7.85546875" style="10" customWidth="1"/>
    <col min="5" max="5" width="0.85546875" style="10" customWidth="1"/>
    <col min="6" max="6" width="7.85546875" style="10" customWidth="1"/>
    <col min="7" max="7" width="9.7109375" style="10" customWidth="1"/>
    <col min="8" max="8" width="0.85546875" style="10" customWidth="1"/>
    <col min="9" max="9" width="9.7109375" style="10" customWidth="1"/>
    <col min="10" max="10" width="10" style="10" customWidth="1"/>
    <col min="11" max="11" width="24.42578125" style="10" customWidth="1"/>
    <col min="12" max="12" width="4.28515625" style="10" customWidth="1"/>
    <col min="13" max="13" width="12.7109375" style="10" customWidth="1"/>
    <col min="14" max="16384" width="9.140625" style="10"/>
  </cols>
  <sheetData>
    <row r="1" spans="1:13" x14ac:dyDescent="0.2">
      <c r="F1" s="11"/>
    </row>
    <row r="2" spans="1:13" ht="24.95" customHeight="1" x14ac:dyDescent="0.2">
      <c r="B2" s="12"/>
      <c r="C2" s="13"/>
      <c r="D2" s="178" t="s">
        <v>53</v>
      </c>
      <c r="E2" s="178"/>
      <c r="F2" s="179"/>
      <c r="G2" s="168" t="str">
        <f>'(TL)hlavní'!$A$18</f>
        <v xml:space="preserve">Nová budova EkF – přístavba H v areálu VŠB-TUO </v>
      </c>
      <c r="H2" s="169"/>
      <c r="I2" s="169"/>
      <c r="J2" s="169"/>
      <c r="K2" s="169"/>
      <c r="L2" s="169"/>
      <c r="M2" s="169"/>
    </row>
    <row r="3" spans="1:13" ht="18" customHeight="1" x14ac:dyDescent="0.2">
      <c r="B3" s="14"/>
      <c r="C3" s="15"/>
      <c r="D3" s="178" t="s">
        <v>54</v>
      </c>
      <c r="E3" s="178"/>
      <c r="F3" s="179"/>
      <c r="G3" s="222" t="s">
        <v>215</v>
      </c>
      <c r="H3" s="223"/>
      <c r="I3" s="223"/>
      <c r="J3" s="223"/>
      <c r="K3" s="223"/>
      <c r="L3" s="223"/>
      <c r="M3" s="224"/>
    </row>
    <row r="4" spans="1:13" ht="18" customHeight="1" x14ac:dyDescent="0.2">
      <c r="B4" s="14"/>
      <c r="C4" s="15"/>
      <c r="D4" s="184"/>
      <c r="E4" s="184"/>
      <c r="F4" s="185"/>
      <c r="G4" s="225"/>
      <c r="H4" s="226"/>
      <c r="I4" s="226"/>
      <c r="J4" s="226"/>
      <c r="K4" s="226"/>
      <c r="L4" s="226"/>
      <c r="M4" s="227"/>
    </row>
    <row r="5" spans="1:13" ht="18" customHeight="1" x14ac:dyDescent="0.2">
      <c r="B5" s="16"/>
      <c r="C5" s="17"/>
      <c r="D5" s="178" t="s">
        <v>55</v>
      </c>
      <c r="E5" s="178"/>
      <c r="F5" s="179"/>
      <c r="G5" s="18" t="str">
        <f>'(TL)hlavní'!$E$45</f>
        <v>19-015-4</v>
      </c>
      <c r="H5" s="19" t="s">
        <v>21</v>
      </c>
      <c r="I5" s="67" t="str">
        <f>'(TL)hlavní'!$H$45</f>
        <v>.</v>
      </c>
      <c r="J5" s="20"/>
      <c r="K5" s="21"/>
      <c r="L5" s="22" t="s">
        <v>56</v>
      </c>
      <c r="M5" s="23" t="str">
        <f>'(TL)hlavní'!$E$58</f>
        <v>2019</v>
      </c>
    </row>
    <row r="6" spans="1:13" ht="39.950000000000003" customHeight="1" x14ac:dyDescent="0.2">
      <c r="B6" s="180" t="s">
        <v>57</v>
      </c>
      <c r="C6" s="181"/>
      <c r="D6" s="181"/>
      <c r="E6" s="181"/>
      <c r="F6" s="181"/>
      <c r="G6" s="182"/>
      <c r="H6" s="182"/>
      <c r="I6" s="182"/>
      <c r="J6" s="182"/>
      <c r="K6" s="182"/>
      <c r="L6" s="182"/>
      <c r="M6" s="183"/>
    </row>
    <row r="7" spans="1:13" ht="12" customHeight="1" x14ac:dyDescent="0.2">
      <c r="B7" s="159" t="s">
        <v>58</v>
      </c>
      <c r="C7" s="160"/>
      <c r="D7" s="160"/>
      <c r="E7" s="160"/>
      <c r="F7" s="161"/>
      <c r="G7" s="159" t="s">
        <v>59</v>
      </c>
      <c r="H7" s="160"/>
      <c r="I7" s="160"/>
      <c r="J7" s="160"/>
      <c r="K7" s="161"/>
      <c r="L7" s="159" t="s">
        <v>60</v>
      </c>
      <c r="M7" s="161"/>
    </row>
    <row r="8" spans="1:13" ht="12" customHeight="1" x14ac:dyDescent="0.2">
      <c r="B8" s="162"/>
      <c r="C8" s="162"/>
      <c r="D8" s="162"/>
      <c r="E8" s="162"/>
      <c r="F8" s="162"/>
      <c r="G8" s="173"/>
      <c r="H8" s="173"/>
      <c r="I8" s="173"/>
      <c r="J8" s="173"/>
      <c r="K8" s="173"/>
      <c r="L8" s="163"/>
      <c r="M8" s="163"/>
    </row>
    <row r="9" spans="1:13" ht="12" customHeight="1" x14ac:dyDescent="0.2">
      <c r="B9" s="163"/>
      <c r="C9" s="163"/>
      <c r="D9" s="163"/>
      <c r="E9" s="163"/>
      <c r="F9" s="163"/>
      <c r="G9" s="173"/>
      <c r="H9" s="173"/>
      <c r="I9" s="173"/>
      <c r="J9" s="173"/>
      <c r="K9" s="173"/>
      <c r="L9" s="163"/>
      <c r="M9" s="163"/>
    </row>
    <row r="10" spans="1:13" ht="12" customHeight="1" x14ac:dyDescent="0.2">
      <c r="B10" s="164"/>
      <c r="C10" s="164"/>
      <c r="D10" s="164"/>
      <c r="E10" s="164"/>
      <c r="F10" s="164"/>
      <c r="G10" s="173"/>
      <c r="H10" s="173"/>
      <c r="I10" s="173"/>
      <c r="J10" s="173"/>
      <c r="K10" s="173"/>
      <c r="L10" s="163"/>
      <c r="M10" s="163"/>
    </row>
    <row r="11" spans="1:13" ht="12" customHeight="1" x14ac:dyDescent="0.2">
      <c r="B11" s="163"/>
      <c r="C11" s="163"/>
      <c r="D11" s="163"/>
      <c r="E11" s="163"/>
      <c r="F11" s="163"/>
      <c r="G11" s="173"/>
      <c r="H11" s="173"/>
      <c r="I11" s="173"/>
      <c r="J11" s="173"/>
      <c r="K11" s="173"/>
      <c r="L11" s="163"/>
      <c r="M11" s="163"/>
    </row>
    <row r="12" spans="1:13" ht="12.75" thickBot="1" x14ac:dyDescent="0.25">
      <c r="B12" s="164"/>
      <c r="C12" s="164"/>
      <c r="D12" s="164"/>
      <c r="E12" s="164"/>
      <c r="F12" s="164"/>
      <c r="G12" s="191"/>
      <c r="H12" s="191"/>
      <c r="I12" s="191"/>
      <c r="J12" s="191"/>
      <c r="K12" s="191"/>
      <c r="L12" s="164"/>
      <c r="M12" s="164"/>
    </row>
    <row r="13" spans="1:13" ht="18" customHeight="1" x14ac:dyDescent="0.2">
      <c r="B13" s="165" t="s">
        <v>2</v>
      </c>
      <c r="C13" s="166"/>
      <c r="D13" s="166"/>
      <c r="E13" s="166"/>
      <c r="F13" s="167"/>
      <c r="G13" s="186" t="s">
        <v>3</v>
      </c>
      <c r="H13" s="186"/>
      <c r="I13" s="186"/>
      <c r="J13" s="186"/>
      <c r="K13" s="186"/>
      <c r="L13" s="174" t="s">
        <v>9</v>
      </c>
      <c r="M13" s="175"/>
    </row>
    <row r="14" spans="1:13" ht="18" customHeight="1" thickBot="1" x14ac:dyDescent="0.25">
      <c r="B14" s="24" t="s">
        <v>61</v>
      </c>
      <c r="C14" s="25"/>
      <c r="D14" s="25" t="s">
        <v>70</v>
      </c>
      <c r="E14" s="25"/>
      <c r="F14" s="26" t="s">
        <v>62</v>
      </c>
      <c r="G14" s="187"/>
      <c r="H14" s="187"/>
      <c r="I14" s="187"/>
      <c r="J14" s="187"/>
      <c r="K14" s="187"/>
      <c r="L14" s="176"/>
      <c r="M14" s="177"/>
    </row>
    <row r="15" spans="1:13" ht="34.5" customHeight="1" x14ac:dyDescent="0.2">
      <c r="A15" s="27">
        <v>1</v>
      </c>
      <c r="B15" s="37" t="str">
        <f>$G$5</f>
        <v>19-015-4</v>
      </c>
      <c r="C15" s="29" t="s">
        <v>21</v>
      </c>
      <c r="D15" s="30" t="s">
        <v>63</v>
      </c>
      <c r="E15" s="31"/>
      <c r="F15" s="32"/>
      <c r="G15" s="228" t="s">
        <v>51</v>
      </c>
      <c r="H15" s="229"/>
      <c r="I15" s="229"/>
      <c r="J15" s="229"/>
      <c r="K15" s="230"/>
      <c r="L15" s="192"/>
      <c r="M15" s="193"/>
    </row>
    <row r="16" spans="1:13" ht="17.25" customHeight="1" x14ac:dyDescent="0.2">
      <c r="A16" s="27">
        <v>2</v>
      </c>
      <c r="B16" s="33"/>
      <c r="C16" s="34"/>
      <c r="D16" s="30"/>
      <c r="E16" s="35"/>
      <c r="F16" s="36"/>
      <c r="G16" s="231"/>
      <c r="H16" s="232"/>
      <c r="I16" s="232"/>
      <c r="J16" s="232"/>
      <c r="K16" s="233"/>
      <c r="L16" s="194"/>
      <c r="M16" s="195"/>
    </row>
    <row r="17" spans="1:13" ht="34.5" customHeight="1" x14ac:dyDescent="0.2">
      <c r="A17" s="27">
        <v>3</v>
      </c>
      <c r="B17" s="37" t="str">
        <f>$G$5</f>
        <v>19-015-4</v>
      </c>
      <c r="C17" s="34"/>
      <c r="D17" s="30" t="s">
        <v>64</v>
      </c>
      <c r="E17" s="35"/>
      <c r="F17" s="36"/>
      <c r="G17" s="228" t="s">
        <v>195</v>
      </c>
      <c r="H17" s="229"/>
      <c r="I17" s="229"/>
      <c r="J17" s="229"/>
      <c r="K17" s="230"/>
      <c r="L17" s="194"/>
      <c r="M17" s="195"/>
    </row>
    <row r="18" spans="1:13" ht="17.25" customHeight="1" x14ac:dyDescent="0.2">
      <c r="A18" s="27">
        <v>4</v>
      </c>
      <c r="B18" s="37"/>
      <c r="C18" s="34"/>
      <c r="D18" s="30"/>
      <c r="E18" s="35"/>
      <c r="F18" s="36"/>
      <c r="G18" s="231"/>
      <c r="H18" s="232"/>
      <c r="I18" s="232"/>
      <c r="J18" s="232"/>
      <c r="K18" s="233"/>
      <c r="L18" s="194"/>
      <c r="M18" s="195"/>
    </row>
    <row r="19" spans="1:13" ht="34.5" customHeight="1" x14ac:dyDescent="0.2">
      <c r="A19" s="27">
        <v>5</v>
      </c>
      <c r="B19" s="37" t="str">
        <f>$G$5</f>
        <v>19-015-4</v>
      </c>
      <c r="C19" s="34"/>
      <c r="D19" s="30" t="s">
        <v>65</v>
      </c>
      <c r="E19" s="35"/>
      <c r="F19" s="36"/>
      <c r="G19" s="228" t="s">
        <v>198</v>
      </c>
      <c r="H19" s="229"/>
      <c r="I19" s="229"/>
      <c r="J19" s="229"/>
      <c r="K19" s="230"/>
      <c r="L19" s="194"/>
      <c r="M19" s="195"/>
    </row>
    <row r="20" spans="1:13" ht="17.25" customHeight="1" x14ac:dyDescent="0.2">
      <c r="A20" s="27">
        <v>6</v>
      </c>
      <c r="B20" s="37"/>
      <c r="C20" s="34"/>
      <c r="D20" s="30"/>
      <c r="E20" s="35"/>
      <c r="F20" s="36"/>
      <c r="G20" s="231"/>
      <c r="H20" s="232"/>
      <c r="I20" s="232"/>
      <c r="J20" s="232"/>
      <c r="K20" s="233"/>
      <c r="L20" s="194"/>
      <c r="M20" s="195"/>
    </row>
    <row r="21" spans="1:13" ht="17.25" customHeight="1" x14ac:dyDescent="0.2">
      <c r="A21" s="27">
        <v>7</v>
      </c>
      <c r="B21" s="37"/>
      <c r="C21" s="34"/>
      <c r="D21" s="30"/>
      <c r="E21" s="35"/>
      <c r="F21" s="36"/>
      <c r="G21" s="231"/>
      <c r="H21" s="232"/>
      <c r="I21" s="232"/>
      <c r="J21" s="232"/>
      <c r="K21" s="233"/>
      <c r="L21" s="194"/>
      <c r="M21" s="195"/>
    </row>
    <row r="22" spans="1:13" ht="17.25" customHeight="1" x14ac:dyDescent="0.2">
      <c r="A22" s="27">
        <v>8</v>
      </c>
      <c r="B22" s="37"/>
      <c r="C22" s="34"/>
      <c r="D22" s="30"/>
      <c r="E22" s="35"/>
      <c r="F22" s="36"/>
      <c r="G22" s="231"/>
      <c r="H22" s="232"/>
      <c r="I22" s="232"/>
      <c r="J22" s="232"/>
      <c r="K22" s="233"/>
      <c r="L22" s="194"/>
      <c r="M22" s="195"/>
    </row>
    <row r="23" spans="1:13" ht="17.25" customHeight="1" x14ac:dyDescent="0.2">
      <c r="A23" s="27">
        <v>9</v>
      </c>
      <c r="B23" s="37"/>
      <c r="C23" s="34"/>
      <c r="D23" s="30"/>
      <c r="E23" s="35"/>
      <c r="F23" s="36"/>
      <c r="G23" s="231"/>
      <c r="H23" s="232"/>
      <c r="I23" s="232"/>
      <c r="J23" s="232"/>
      <c r="K23" s="233"/>
      <c r="L23" s="194"/>
      <c r="M23" s="195"/>
    </row>
    <row r="24" spans="1:13" ht="17.25" customHeight="1" x14ac:dyDescent="0.2">
      <c r="A24" s="27">
        <v>10</v>
      </c>
      <c r="B24" s="37"/>
      <c r="C24" s="34"/>
      <c r="D24" s="30"/>
      <c r="E24" s="35"/>
      <c r="F24" s="36"/>
      <c r="G24" s="231"/>
      <c r="H24" s="232"/>
      <c r="I24" s="232"/>
      <c r="J24" s="232"/>
      <c r="K24" s="233"/>
      <c r="L24" s="194"/>
      <c r="M24" s="195"/>
    </row>
    <row r="25" spans="1:13" ht="17.25" customHeight="1" x14ac:dyDescent="0.2">
      <c r="A25" s="27">
        <v>11</v>
      </c>
      <c r="B25" s="37"/>
      <c r="C25" s="34"/>
      <c r="D25" s="30"/>
      <c r="E25" s="35"/>
      <c r="F25" s="36"/>
      <c r="G25" s="231"/>
      <c r="H25" s="232"/>
      <c r="I25" s="232"/>
      <c r="J25" s="232"/>
      <c r="K25" s="233"/>
      <c r="L25" s="194"/>
      <c r="M25" s="195"/>
    </row>
    <row r="26" spans="1:13" ht="17.25" customHeight="1" x14ac:dyDescent="0.2">
      <c r="A26" s="27">
        <v>13</v>
      </c>
      <c r="B26" s="37"/>
      <c r="C26" s="34"/>
      <c r="D26" s="30"/>
      <c r="E26" s="35"/>
      <c r="F26" s="36"/>
      <c r="G26" s="231"/>
      <c r="H26" s="232"/>
      <c r="I26" s="232"/>
      <c r="J26" s="232"/>
      <c r="K26" s="233"/>
      <c r="L26" s="194"/>
      <c r="M26" s="195"/>
    </row>
    <row r="27" spans="1:13" ht="17.25" customHeight="1" x14ac:dyDescent="0.2">
      <c r="A27" s="27">
        <v>14</v>
      </c>
      <c r="B27" s="37"/>
      <c r="C27" s="34"/>
      <c r="D27" s="30"/>
      <c r="E27" s="35"/>
      <c r="F27" s="36"/>
      <c r="G27" s="231"/>
      <c r="H27" s="232"/>
      <c r="I27" s="232"/>
      <c r="J27" s="232"/>
      <c r="K27" s="233"/>
      <c r="L27" s="194"/>
      <c r="M27" s="195"/>
    </row>
    <row r="28" spans="1:13" ht="17.25" customHeight="1" x14ac:dyDescent="0.2">
      <c r="A28" s="27">
        <v>15</v>
      </c>
      <c r="B28" s="37"/>
      <c r="C28" s="34"/>
      <c r="D28" s="30"/>
      <c r="E28" s="35"/>
      <c r="F28" s="36"/>
      <c r="G28" s="231"/>
      <c r="H28" s="232"/>
      <c r="I28" s="232"/>
      <c r="J28" s="232"/>
      <c r="K28" s="233"/>
      <c r="L28" s="194"/>
      <c r="M28" s="195"/>
    </row>
    <row r="29" spans="1:13" ht="17.25" customHeight="1" x14ac:dyDescent="0.2">
      <c r="A29" s="27">
        <v>16</v>
      </c>
      <c r="B29" s="37"/>
      <c r="C29" s="34"/>
      <c r="D29" s="30"/>
      <c r="E29" s="35"/>
      <c r="F29" s="36"/>
      <c r="G29" s="231"/>
      <c r="H29" s="232"/>
      <c r="I29" s="232"/>
      <c r="J29" s="232"/>
      <c r="K29" s="233"/>
      <c r="L29" s="194"/>
      <c r="M29" s="195"/>
    </row>
    <row r="30" spans="1:13" ht="17.25" customHeight="1" x14ac:dyDescent="0.2">
      <c r="A30" s="27">
        <v>17</v>
      </c>
      <c r="B30" s="37"/>
      <c r="C30" s="34"/>
      <c r="D30" s="30"/>
      <c r="E30" s="35"/>
      <c r="F30" s="36"/>
      <c r="G30" s="231"/>
      <c r="H30" s="232"/>
      <c r="I30" s="232"/>
      <c r="J30" s="232"/>
      <c r="K30" s="233"/>
      <c r="L30" s="194"/>
      <c r="M30" s="195"/>
    </row>
    <row r="31" spans="1:13" ht="17.25" customHeight="1" x14ac:dyDescent="0.2">
      <c r="A31" s="27">
        <v>18</v>
      </c>
      <c r="B31" s="37"/>
      <c r="C31" s="34"/>
      <c r="D31" s="30"/>
      <c r="E31" s="35"/>
      <c r="F31" s="36"/>
      <c r="G31" s="231"/>
      <c r="H31" s="232"/>
      <c r="I31" s="232"/>
      <c r="J31" s="232"/>
      <c r="K31" s="233"/>
      <c r="L31" s="194"/>
      <c r="M31" s="195"/>
    </row>
    <row r="32" spans="1:13" ht="17.25" customHeight="1" x14ac:dyDescent="0.2">
      <c r="A32" s="27">
        <v>19</v>
      </c>
      <c r="B32" s="37"/>
      <c r="C32" s="34"/>
      <c r="D32" s="30"/>
      <c r="E32" s="35"/>
      <c r="F32" s="36"/>
      <c r="G32" s="231"/>
      <c r="H32" s="232"/>
      <c r="I32" s="232"/>
      <c r="J32" s="232"/>
      <c r="K32" s="233"/>
      <c r="L32" s="194"/>
      <c r="M32" s="195"/>
    </row>
    <row r="33" spans="1:13" ht="17.25" customHeight="1" x14ac:dyDescent="0.2">
      <c r="A33" s="27">
        <v>20</v>
      </c>
      <c r="B33" s="37"/>
      <c r="C33" s="34"/>
      <c r="D33" s="30"/>
      <c r="E33" s="35"/>
      <c r="F33" s="36"/>
      <c r="G33" s="231"/>
      <c r="H33" s="232"/>
      <c r="I33" s="232"/>
      <c r="J33" s="232"/>
      <c r="K33" s="233"/>
      <c r="L33" s="194"/>
      <c r="M33" s="195"/>
    </row>
    <row r="34" spans="1:13" ht="17.25" customHeight="1" x14ac:dyDescent="0.2">
      <c r="A34" s="27">
        <v>21</v>
      </c>
      <c r="B34" s="37"/>
      <c r="C34" s="34"/>
      <c r="D34" s="30"/>
      <c r="E34" s="35"/>
      <c r="F34" s="36"/>
      <c r="G34" s="231"/>
      <c r="H34" s="232"/>
      <c r="I34" s="232"/>
      <c r="J34" s="232"/>
      <c r="K34" s="233"/>
      <c r="L34" s="194"/>
      <c r="M34" s="195"/>
    </row>
    <row r="35" spans="1:13" ht="17.25" customHeight="1" x14ac:dyDescent="0.2">
      <c r="A35" s="27">
        <v>22</v>
      </c>
      <c r="B35" s="37"/>
      <c r="C35" s="34"/>
      <c r="D35" s="30"/>
      <c r="E35" s="35"/>
      <c r="F35" s="36"/>
      <c r="G35" s="231"/>
      <c r="H35" s="232"/>
      <c r="I35" s="232"/>
      <c r="J35" s="232"/>
      <c r="K35" s="233"/>
      <c r="L35" s="194"/>
      <c r="M35" s="195"/>
    </row>
    <row r="36" spans="1:13" ht="17.25" customHeight="1" x14ac:dyDescent="0.2">
      <c r="A36" s="27">
        <v>23</v>
      </c>
      <c r="B36" s="37"/>
      <c r="C36" s="34"/>
      <c r="D36" s="30"/>
      <c r="E36" s="35"/>
      <c r="F36" s="36"/>
      <c r="G36" s="231"/>
      <c r="H36" s="232"/>
      <c r="I36" s="232"/>
      <c r="J36" s="232"/>
      <c r="K36" s="233"/>
      <c r="L36" s="194"/>
      <c r="M36" s="195"/>
    </row>
    <row r="37" spans="1:13" ht="17.25" customHeight="1" x14ac:dyDescent="0.2">
      <c r="A37" s="27">
        <v>27</v>
      </c>
      <c r="B37" s="37"/>
      <c r="C37" s="34"/>
      <c r="D37" s="30"/>
      <c r="E37" s="35"/>
      <c r="F37" s="36"/>
      <c r="G37" s="231"/>
      <c r="H37" s="232"/>
      <c r="I37" s="232"/>
      <c r="J37" s="232"/>
      <c r="K37" s="233"/>
      <c r="L37" s="194"/>
      <c r="M37" s="195"/>
    </row>
    <row r="38" spans="1:13" ht="17.25" customHeight="1" x14ac:dyDescent="0.2">
      <c r="A38" s="27">
        <v>28</v>
      </c>
      <c r="B38" s="37"/>
      <c r="C38" s="34"/>
      <c r="D38" s="30"/>
      <c r="E38" s="35"/>
      <c r="F38" s="36"/>
      <c r="G38" s="231"/>
      <c r="H38" s="232"/>
      <c r="I38" s="232"/>
      <c r="J38" s="232"/>
      <c r="K38" s="233"/>
      <c r="L38" s="194"/>
      <c r="M38" s="195"/>
    </row>
    <row r="39" spans="1:13" ht="17.25" customHeight="1" x14ac:dyDescent="0.2">
      <c r="A39" s="27">
        <v>29</v>
      </c>
      <c r="B39" s="37"/>
      <c r="C39" s="34"/>
      <c r="D39" s="30"/>
      <c r="E39" s="35"/>
      <c r="F39" s="36"/>
      <c r="G39" s="231"/>
      <c r="H39" s="232"/>
      <c r="I39" s="232"/>
      <c r="J39" s="232"/>
      <c r="K39" s="233"/>
      <c r="L39" s="194"/>
      <c r="M39" s="195"/>
    </row>
    <row r="40" spans="1:13" ht="17.25" customHeight="1" x14ac:dyDescent="0.2">
      <c r="A40" s="27">
        <v>30</v>
      </c>
      <c r="B40" s="37"/>
      <c r="C40" s="34"/>
      <c r="D40" s="30"/>
      <c r="E40" s="35"/>
      <c r="F40" s="36"/>
      <c r="G40" s="231"/>
      <c r="H40" s="232"/>
      <c r="I40" s="232"/>
      <c r="J40" s="232"/>
      <c r="K40" s="233"/>
      <c r="L40" s="194"/>
      <c r="M40" s="195"/>
    </row>
    <row r="41" spans="1:13" ht="17.25" customHeight="1" x14ac:dyDescent="0.2">
      <c r="A41" s="27">
        <v>31</v>
      </c>
      <c r="B41" s="37"/>
      <c r="C41" s="34"/>
      <c r="D41" s="30"/>
      <c r="E41" s="35"/>
      <c r="F41" s="36"/>
      <c r="G41" s="231"/>
      <c r="H41" s="232"/>
      <c r="I41" s="232"/>
      <c r="J41" s="232"/>
      <c r="K41" s="233"/>
      <c r="L41" s="194"/>
      <c r="M41" s="195"/>
    </row>
    <row r="42" spans="1:13" ht="17.25" customHeight="1" x14ac:dyDescent="0.2">
      <c r="A42" s="27">
        <v>32</v>
      </c>
      <c r="B42" s="37"/>
      <c r="C42" s="34"/>
      <c r="D42" s="30"/>
      <c r="E42" s="35"/>
      <c r="F42" s="36"/>
      <c r="G42" s="231"/>
      <c r="H42" s="232"/>
      <c r="I42" s="232"/>
      <c r="J42" s="232"/>
      <c r="K42" s="233"/>
      <c r="L42" s="194"/>
      <c r="M42" s="195"/>
    </row>
    <row r="43" spans="1:13" ht="17.100000000000001" customHeight="1" x14ac:dyDescent="0.2">
      <c r="A43" s="39"/>
      <c r="G43" s="215"/>
      <c r="H43" s="215"/>
      <c r="I43" s="215"/>
      <c r="J43" s="215"/>
      <c r="K43" s="215"/>
      <c r="L43" s="215"/>
      <c r="M43" s="215"/>
    </row>
    <row r="44" spans="1:13" ht="15.95" customHeight="1" x14ac:dyDescent="0.2">
      <c r="G44" s="215"/>
      <c r="H44" s="215"/>
      <c r="I44" s="215"/>
      <c r="J44" s="215"/>
      <c r="K44" s="215"/>
      <c r="L44" s="215"/>
      <c r="M44" s="215"/>
    </row>
    <row r="45" spans="1:13" s="41" customFormat="1" ht="12.75" hidden="1" x14ac:dyDescent="0.2"/>
    <row r="46" spans="1:13" s="41" customFormat="1" ht="12.75" hidden="1" x14ac:dyDescent="0.2"/>
    <row r="47" spans="1:13" s="41" customFormat="1" ht="12.75" hidden="1" x14ac:dyDescent="0.2"/>
    <row r="48" spans="1:13" s="41" customFormat="1" ht="12.75" hidden="1" x14ac:dyDescent="0.2"/>
    <row r="49" spans="15:21" s="41" customFormat="1" ht="12.75" hidden="1" x14ac:dyDescent="0.2">
      <c r="O49" s="42" t="s">
        <v>24</v>
      </c>
    </row>
    <row r="50" spans="15:21" s="41" customFormat="1" ht="12.75" hidden="1" x14ac:dyDescent="0.2">
      <c r="O50" s="43" t="s">
        <v>37</v>
      </c>
      <c r="P50" s="43"/>
      <c r="Q50" s="43"/>
      <c r="R50" s="43"/>
      <c r="S50" s="43"/>
      <c r="T50" s="43"/>
      <c r="U50" s="43"/>
    </row>
    <row r="51" spans="15:21" s="41" customFormat="1" ht="12.75" hidden="1" x14ac:dyDescent="0.2">
      <c r="O51" s="43" t="s">
        <v>48</v>
      </c>
      <c r="P51" s="43"/>
      <c r="Q51" s="43"/>
      <c r="R51" s="43"/>
      <c r="S51" s="43"/>
      <c r="T51" s="43"/>
      <c r="U51" s="43"/>
    </row>
    <row r="52" spans="15:21" s="41" customFormat="1" ht="12.75" hidden="1" x14ac:dyDescent="0.2">
      <c r="O52" s="43" t="s">
        <v>46</v>
      </c>
      <c r="P52" s="43"/>
      <c r="Q52" s="43"/>
      <c r="R52" s="43"/>
      <c r="S52" s="43"/>
      <c r="T52" s="43"/>
      <c r="U52" s="43"/>
    </row>
    <row r="53" spans="15:21" s="41" customFormat="1" ht="12.75" hidden="1" x14ac:dyDescent="0.2">
      <c r="O53" s="43" t="s">
        <v>42</v>
      </c>
      <c r="P53" s="43"/>
      <c r="Q53" s="43"/>
      <c r="R53" s="43"/>
      <c r="S53" s="43"/>
      <c r="T53" s="43"/>
      <c r="U53" s="43"/>
    </row>
    <row r="54" spans="15:21" s="41" customFormat="1" ht="12.75" hidden="1" x14ac:dyDescent="0.2">
      <c r="O54" s="43" t="s">
        <v>43</v>
      </c>
      <c r="P54" s="43"/>
      <c r="Q54" s="43"/>
      <c r="R54" s="43"/>
      <c r="S54" s="43"/>
      <c r="T54" s="43"/>
      <c r="U54" s="43"/>
    </row>
    <row r="55" spans="15:21" s="41" customFormat="1" ht="12.75" hidden="1" x14ac:dyDescent="0.2">
      <c r="O55" s="43" t="s">
        <v>45</v>
      </c>
      <c r="P55" s="43"/>
      <c r="Q55" s="43"/>
      <c r="R55" s="43"/>
      <c r="S55" s="43"/>
      <c r="T55" s="43"/>
      <c r="U55" s="43"/>
    </row>
    <row r="56" spans="15:21" s="41" customFormat="1" ht="12.75" hidden="1" x14ac:dyDescent="0.2">
      <c r="O56" s="43" t="s">
        <v>47</v>
      </c>
      <c r="P56" s="43"/>
      <c r="Q56" s="43"/>
      <c r="R56" s="43"/>
      <c r="S56" s="43"/>
      <c r="T56" s="43"/>
      <c r="U56" s="43"/>
    </row>
    <row r="57" spans="15:21" s="41" customFormat="1" ht="12.75" hidden="1" x14ac:dyDescent="0.2">
      <c r="O57" s="43" t="s">
        <v>35</v>
      </c>
      <c r="P57" s="43"/>
      <c r="Q57" s="43"/>
      <c r="R57" s="43"/>
      <c r="S57" s="43"/>
      <c r="T57" s="43"/>
      <c r="U57" s="43"/>
    </row>
    <row r="58" spans="15:21" s="41" customFormat="1" ht="12.75" hidden="1" x14ac:dyDescent="0.2">
      <c r="O58" s="43" t="s">
        <v>40</v>
      </c>
      <c r="P58" s="43"/>
      <c r="Q58" s="43"/>
      <c r="R58" s="43"/>
      <c r="S58" s="43"/>
      <c r="T58" s="43"/>
      <c r="U58" s="43"/>
    </row>
    <row r="59" spans="15:21" s="41" customFormat="1" ht="12.75" hidden="1" x14ac:dyDescent="0.2">
      <c r="O59" s="43" t="s">
        <v>49</v>
      </c>
      <c r="P59" s="43"/>
      <c r="Q59" s="43"/>
      <c r="R59" s="43"/>
      <c r="S59" s="43"/>
      <c r="T59" s="43"/>
      <c r="U59" s="43"/>
    </row>
    <row r="60" spans="15:21" s="41" customFormat="1" ht="12.75" hidden="1" x14ac:dyDescent="0.2">
      <c r="O60" s="43" t="s">
        <v>34</v>
      </c>
      <c r="P60" s="43"/>
      <c r="Q60" s="43"/>
      <c r="R60" s="43"/>
      <c r="S60" s="43"/>
      <c r="T60" s="43"/>
      <c r="U60" s="43"/>
    </row>
    <row r="61" spans="15:21" s="41" customFormat="1" ht="12.75" hidden="1" x14ac:dyDescent="0.2">
      <c r="O61" s="43" t="s">
        <v>44</v>
      </c>
      <c r="P61" s="43"/>
      <c r="Q61" s="43"/>
      <c r="R61" s="43"/>
      <c r="S61" s="43"/>
      <c r="T61" s="43"/>
      <c r="U61" s="43"/>
    </row>
    <row r="62" spans="15:21" s="41" customFormat="1" ht="12.75" hidden="1" x14ac:dyDescent="0.2">
      <c r="O62" s="41" t="s">
        <v>36</v>
      </c>
      <c r="P62" s="43"/>
      <c r="Q62" s="43"/>
      <c r="R62" s="43"/>
      <c r="S62" s="43"/>
      <c r="T62" s="43"/>
      <c r="U62" s="43"/>
    </row>
    <row r="63" spans="15:21" s="41" customFormat="1" ht="12.75" hidden="1" x14ac:dyDescent="0.2">
      <c r="O63" s="43" t="s">
        <v>39</v>
      </c>
      <c r="P63" s="43"/>
      <c r="Q63" s="43"/>
      <c r="R63" s="43"/>
      <c r="S63" s="43"/>
      <c r="T63" s="43"/>
      <c r="U63" s="43"/>
    </row>
    <row r="64" spans="15:21" s="41" customFormat="1" ht="12.75" hidden="1" x14ac:dyDescent="0.2">
      <c r="O64" s="43" t="s">
        <v>50</v>
      </c>
      <c r="P64" s="43"/>
      <c r="Q64" s="43"/>
      <c r="R64" s="43"/>
      <c r="S64" s="43"/>
      <c r="T64" s="43"/>
      <c r="U64" s="43"/>
    </row>
    <row r="65" spans="15:15" s="41" customFormat="1" ht="12.75" hidden="1" x14ac:dyDescent="0.2">
      <c r="O65" s="43" t="s">
        <v>38</v>
      </c>
    </row>
    <row r="66" spans="15:15" s="41" customFormat="1" ht="12.75" hidden="1" x14ac:dyDescent="0.2"/>
    <row r="67" spans="15:15" s="41" customFormat="1" ht="12.75" hidden="1" x14ac:dyDescent="0.2"/>
  </sheetData>
  <sheetProtection formatCells="0" formatColumns="0" formatRows="0" insertRows="0" deleteRows="0"/>
  <mergeCells count="88">
    <mergeCell ref="L43:M43"/>
    <mergeCell ref="L44:M44"/>
    <mergeCell ref="G3:M4"/>
    <mergeCell ref="L39:M39"/>
    <mergeCell ref="L40:M40"/>
    <mergeCell ref="L41:M41"/>
    <mergeCell ref="L42:M42"/>
    <mergeCell ref="L35:M35"/>
    <mergeCell ref="L36:M36"/>
    <mergeCell ref="L37:M37"/>
    <mergeCell ref="L30:M30"/>
    <mergeCell ref="L38:M38"/>
    <mergeCell ref="L31:M31"/>
    <mergeCell ref="L32:M32"/>
    <mergeCell ref="L33:M33"/>
    <mergeCell ref="L34:M34"/>
    <mergeCell ref="G44:K44"/>
    <mergeCell ref="G41:K41"/>
    <mergeCell ref="G42:K42"/>
    <mergeCell ref="L26:M26"/>
    <mergeCell ref="L20:M20"/>
    <mergeCell ref="L21:M21"/>
    <mergeCell ref="L22:M22"/>
    <mergeCell ref="L23:M23"/>
    <mergeCell ref="L24:M24"/>
    <mergeCell ref="L25:M25"/>
    <mergeCell ref="G36:K36"/>
    <mergeCell ref="G39:K39"/>
    <mergeCell ref="G40:K40"/>
    <mergeCell ref="G37:K37"/>
    <mergeCell ref="G38:K38"/>
    <mergeCell ref="G43:K43"/>
    <mergeCell ref="G30:K30"/>
    <mergeCell ref="G31:K31"/>
    <mergeCell ref="G32:K32"/>
    <mergeCell ref="G33:K33"/>
    <mergeCell ref="G34:K34"/>
    <mergeCell ref="G35:K35"/>
    <mergeCell ref="L17:M17"/>
    <mergeCell ref="G25:K25"/>
    <mergeCell ref="G26:K26"/>
    <mergeCell ref="G27:K27"/>
    <mergeCell ref="G28:K28"/>
    <mergeCell ref="G29:K29"/>
    <mergeCell ref="L27:M27"/>
    <mergeCell ref="L28:M28"/>
    <mergeCell ref="L29:M29"/>
    <mergeCell ref="G20:K20"/>
    <mergeCell ref="G21:K21"/>
    <mergeCell ref="G22:K22"/>
    <mergeCell ref="G23:K23"/>
    <mergeCell ref="G24:K24"/>
    <mergeCell ref="G17:K17"/>
    <mergeCell ref="G18:K18"/>
    <mergeCell ref="G19:K19"/>
    <mergeCell ref="L18:M18"/>
    <mergeCell ref="L19:M19"/>
    <mergeCell ref="G2:M2"/>
    <mergeCell ref="G7:K7"/>
    <mergeCell ref="G8:K8"/>
    <mergeCell ref="L7:M7"/>
    <mergeCell ref="G13:K14"/>
    <mergeCell ref="L8:M8"/>
    <mergeCell ref="L9:M9"/>
    <mergeCell ref="G12:K12"/>
    <mergeCell ref="L15:M15"/>
    <mergeCell ref="D2:F2"/>
    <mergeCell ref="D3:F3"/>
    <mergeCell ref="D4:F4"/>
    <mergeCell ref="D5:F5"/>
    <mergeCell ref="G16:K16"/>
    <mergeCell ref="G9:K9"/>
    <mergeCell ref="B13:F13"/>
    <mergeCell ref="B6:M6"/>
    <mergeCell ref="B11:F11"/>
    <mergeCell ref="B7:F7"/>
    <mergeCell ref="L13:M14"/>
    <mergeCell ref="G10:K10"/>
    <mergeCell ref="L10:M10"/>
    <mergeCell ref="L11:M11"/>
    <mergeCell ref="L16:M16"/>
    <mergeCell ref="G15:K15"/>
    <mergeCell ref="B8:F8"/>
    <mergeCell ref="B12:F12"/>
    <mergeCell ref="L12:M12"/>
    <mergeCell ref="G11:K11"/>
    <mergeCell ref="B10:F10"/>
    <mergeCell ref="B9:F9"/>
  </mergeCells>
  <phoneticPr fontId="7" type="noConversion"/>
  <conditionalFormatting sqref="G2:G3 G5:I5 M5 H2:M2 B15:B42">
    <cfRule type="cellIs" dxfId="0" priority="1" stopIfTrue="1" operator="greaterThan">
      <formula>0</formula>
    </cfRule>
  </conditionalFormatting>
  <pageMargins left="0.78740157480314965" right="0.52" top="0.59055118110236227" bottom="0.56000000000000005" header="0.51181102362204722" footer="0.35"/>
  <pageSetup paperSize="9" scale="93" orientation="portrait" r:id="rId1"/>
  <headerFooter alignWithMargins="0">
    <oddFooter>&amp;LZhotovitel: OSA projekt s.r.o., Kafkova 1133/10, 702 00 Ostrava - Moravská Ostrava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18"/>
  <sheetViews>
    <sheetView workbookViewId="0">
      <selection activeCell="G23" sqref="G23"/>
    </sheetView>
  </sheetViews>
  <sheetFormatPr defaultRowHeight="12.75" x14ac:dyDescent="0.2"/>
  <sheetData>
    <row r="3" spans="1:4" x14ac:dyDescent="0.2">
      <c r="A3" t="s">
        <v>11</v>
      </c>
      <c r="B3" t="s">
        <v>199</v>
      </c>
    </row>
    <row r="4" spans="1:4" x14ac:dyDescent="0.2">
      <c r="B4" s="234" t="s">
        <v>200</v>
      </c>
      <c r="C4" s="234"/>
      <c r="D4" s="234"/>
    </row>
    <row r="5" spans="1:4" x14ac:dyDescent="0.2">
      <c r="B5" t="s">
        <v>201</v>
      </c>
    </row>
    <row r="6" spans="1:4" x14ac:dyDescent="0.2">
      <c r="B6" t="s">
        <v>202</v>
      </c>
    </row>
    <row r="7" spans="1:4" x14ac:dyDescent="0.2">
      <c r="B7" t="s">
        <v>206</v>
      </c>
    </row>
    <row r="8" spans="1:4" x14ac:dyDescent="0.2">
      <c r="B8" t="s">
        <v>203</v>
      </c>
    </row>
    <row r="9" spans="1:4" x14ac:dyDescent="0.2">
      <c r="B9" t="s">
        <v>204</v>
      </c>
    </row>
    <row r="10" spans="1:4" x14ac:dyDescent="0.2">
      <c r="B10" t="s">
        <v>205</v>
      </c>
    </row>
    <row r="12" spans="1:4" x14ac:dyDescent="0.2">
      <c r="A12" t="s">
        <v>12</v>
      </c>
      <c r="B12" t="s">
        <v>207</v>
      </c>
    </row>
    <row r="14" spans="1:4" x14ac:dyDescent="0.2">
      <c r="A14" t="s">
        <v>208</v>
      </c>
      <c r="B14" t="s">
        <v>209</v>
      </c>
    </row>
    <row r="15" spans="1:4" x14ac:dyDescent="0.2">
      <c r="B15" t="s">
        <v>210</v>
      </c>
    </row>
    <row r="16" spans="1:4" x14ac:dyDescent="0.2">
      <c r="B16" t="s">
        <v>211</v>
      </c>
    </row>
    <row r="17" spans="2:4" x14ac:dyDescent="0.2">
      <c r="B17" t="s">
        <v>212</v>
      </c>
    </row>
    <row r="18" spans="2:4" x14ac:dyDescent="0.2">
      <c r="B18" t="s">
        <v>213</v>
      </c>
      <c r="C18" s="70"/>
      <c r="D18" t="s">
        <v>214</v>
      </c>
    </row>
  </sheetData>
  <mergeCells count="1">
    <mergeCell ref="B4:D4"/>
  </mergeCells>
  <phoneticPr fontId="33" type="noConversion"/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zoomScale="60" zoomScaleNormal="100" workbookViewId="0">
      <selection activeCell="I37" sqref="I37"/>
    </sheetView>
  </sheetViews>
  <sheetFormatPr defaultRowHeight="12.75" x14ac:dyDescent="0.2"/>
  <cols>
    <col min="1" max="2" width="9.28515625" customWidth="1"/>
    <col min="3" max="4" width="19.140625" customWidth="1"/>
    <col min="5" max="5" width="20.85546875" customWidth="1"/>
    <col min="6" max="6" width="20.42578125" customWidth="1"/>
  </cols>
  <sheetData>
    <row r="1" spans="1:6" ht="31.5" thickBot="1" x14ac:dyDescent="0.25">
      <c r="A1" s="82" t="s">
        <v>236</v>
      </c>
      <c r="B1" s="82" t="s">
        <v>237</v>
      </c>
      <c r="C1" s="235" t="s">
        <v>238</v>
      </c>
      <c r="D1" s="236"/>
      <c r="E1" s="82" t="s">
        <v>239</v>
      </c>
      <c r="F1" s="84" t="s">
        <v>240</v>
      </c>
    </row>
    <row r="2" spans="1:6" ht="29.25" customHeight="1" x14ac:dyDescent="0.2">
      <c r="A2" s="237" t="s">
        <v>241</v>
      </c>
      <c r="B2" s="239">
        <v>11526</v>
      </c>
      <c r="C2" s="241" t="s">
        <v>242</v>
      </c>
      <c r="D2" s="242"/>
      <c r="E2" s="245" t="s">
        <v>244</v>
      </c>
      <c r="F2" s="245" t="s">
        <v>245</v>
      </c>
    </row>
    <row r="3" spans="1:6" ht="13.5" thickBot="1" x14ac:dyDescent="0.25">
      <c r="A3" s="238"/>
      <c r="B3" s="240"/>
      <c r="C3" s="243" t="s">
        <v>243</v>
      </c>
      <c r="D3" s="244"/>
      <c r="E3" s="246"/>
      <c r="F3" s="246"/>
    </row>
    <row r="4" spans="1:6" ht="22.5" x14ac:dyDescent="0.2">
      <c r="A4" s="237" t="s">
        <v>246</v>
      </c>
      <c r="B4" s="239">
        <v>1588</v>
      </c>
      <c r="C4" s="85" t="s">
        <v>242</v>
      </c>
      <c r="D4" s="247"/>
      <c r="E4" s="245" t="s">
        <v>244</v>
      </c>
      <c r="F4" s="245" t="s">
        <v>247</v>
      </c>
    </row>
    <row r="5" spans="1:6" ht="13.5" thickBot="1" x14ac:dyDescent="0.25">
      <c r="A5" s="238"/>
      <c r="B5" s="240"/>
      <c r="C5" s="86" t="s">
        <v>243</v>
      </c>
      <c r="D5" s="248"/>
      <c r="E5" s="246"/>
      <c r="F5" s="246"/>
    </row>
    <row r="6" spans="1:6" ht="22.7" customHeight="1" x14ac:dyDescent="0.2">
      <c r="A6" s="237" t="s">
        <v>248</v>
      </c>
      <c r="B6" s="239">
        <v>991</v>
      </c>
      <c r="C6" s="241" t="s">
        <v>242</v>
      </c>
      <c r="D6" s="242"/>
      <c r="E6" s="245" t="s">
        <v>244</v>
      </c>
      <c r="F6" s="245" t="s">
        <v>247</v>
      </c>
    </row>
    <row r="7" spans="1:6" ht="13.5" thickBot="1" x14ac:dyDescent="0.25">
      <c r="A7" s="238"/>
      <c r="B7" s="240"/>
      <c r="C7" s="243" t="s">
        <v>243</v>
      </c>
      <c r="D7" s="244"/>
      <c r="E7" s="246"/>
      <c r="F7" s="246"/>
    </row>
    <row r="8" spans="1:6" ht="22.7" customHeight="1" x14ac:dyDescent="0.2">
      <c r="A8" s="237" t="s">
        <v>249</v>
      </c>
      <c r="B8" s="239">
        <v>5598</v>
      </c>
      <c r="C8" s="241" t="s">
        <v>242</v>
      </c>
      <c r="D8" s="242"/>
      <c r="E8" s="245" t="s">
        <v>244</v>
      </c>
      <c r="F8" s="245" t="s">
        <v>247</v>
      </c>
    </row>
    <row r="9" spans="1:6" ht="13.5" thickBot="1" x14ac:dyDescent="0.25">
      <c r="A9" s="238"/>
      <c r="B9" s="240"/>
      <c r="C9" s="243" t="s">
        <v>243</v>
      </c>
      <c r="D9" s="244"/>
      <c r="E9" s="246"/>
      <c r="F9" s="246"/>
    </row>
    <row r="10" spans="1:6" ht="22.5" x14ac:dyDescent="0.2">
      <c r="A10" s="237" t="s">
        <v>250</v>
      </c>
      <c r="B10" s="239">
        <v>1873</v>
      </c>
      <c r="C10" s="85" t="s">
        <v>242</v>
      </c>
      <c r="D10" s="247"/>
      <c r="E10" s="245" t="s">
        <v>244</v>
      </c>
      <c r="F10" s="245" t="s">
        <v>247</v>
      </c>
    </row>
    <row r="11" spans="1:6" ht="13.5" thickBot="1" x14ac:dyDescent="0.25">
      <c r="A11" s="238"/>
      <c r="B11" s="240"/>
      <c r="C11" s="86" t="s">
        <v>243</v>
      </c>
      <c r="D11" s="248"/>
      <c r="E11" s="246"/>
      <c r="F11" s="246"/>
    </row>
    <row r="12" spans="1:6" ht="22.5" x14ac:dyDescent="0.2">
      <c r="A12" s="237" t="s">
        <v>251</v>
      </c>
      <c r="B12" s="239">
        <v>12208</v>
      </c>
      <c r="C12" s="85" t="s">
        <v>242</v>
      </c>
      <c r="D12" s="247"/>
      <c r="E12" s="245" t="s">
        <v>244</v>
      </c>
      <c r="F12" s="245" t="s">
        <v>247</v>
      </c>
    </row>
    <row r="13" spans="1:6" ht="13.5" thickBot="1" x14ac:dyDescent="0.25">
      <c r="A13" s="238"/>
      <c r="B13" s="240"/>
      <c r="C13" s="86" t="s">
        <v>243</v>
      </c>
      <c r="D13" s="248"/>
      <c r="E13" s="246"/>
      <c r="F13" s="246"/>
    </row>
    <row r="14" spans="1:6" ht="22.5" x14ac:dyDescent="0.2">
      <c r="A14" s="237" t="s">
        <v>252</v>
      </c>
      <c r="B14" s="239">
        <v>1</v>
      </c>
      <c r="C14" s="85" t="s">
        <v>242</v>
      </c>
      <c r="D14" s="247"/>
      <c r="E14" s="245" t="s">
        <v>244</v>
      </c>
      <c r="F14" s="245" t="s">
        <v>247</v>
      </c>
    </row>
    <row r="15" spans="1:6" ht="13.5" thickBot="1" x14ac:dyDescent="0.25">
      <c r="A15" s="238"/>
      <c r="B15" s="240"/>
      <c r="C15" s="86" t="s">
        <v>243</v>
      </c>
      <c r="D15" s="248"/>
      <c r="E15" s="246"/>
      <c r="F15" s="246"/>
    </row>
    <row r="16" spans="1:6" ht="22.5" x14ac:dyDescent="0.2">
      <c r="A16" s="237" t="s">
        <v>253</v>
      </c>
      <c r="B16" s="239">
        <v>25</v>
      </c>
      <c r="C16" s="85" t="s">
        <v>242</v>
      </c>
      <c r="D16" s="247"/>
      <c r="E16" s="245" t="s">
        <v>244</v>
      </c>
      <c r="F16" s="245" t="s">
        <v>247</v>
      </c>
    </row>
    <row r="17" spans="1:6" ht="13.5" thickBot="1" x14ac:dyDescent="0.25">
      <c r="A17" s="238"/>
      <c r="B17" s="240"/>
      <c r="C17" s="86" t="s">
        <v>243</v>
      </c>
      <c r="D17" s="248"/>
      <c r="E17" s="246"/>
      <c r="F17" s="246"/>
    </row>
    <row r="18" spans="1:6" ht="22.5" x14ac:dyDescent="0.2">
      <c r="A18" s="237" t="s">
        <v>254</v>
      </c>
      <c r="B18" s="239">
        <v>122</v>
      </c>
      <c r="C18" s="85" t="s">
        <v>242</v>
      </c>
      <c r="D18" s="247"/>
      <c r="E18" s="245" t="s">
        <v>244</v>
      </c>
      <c r="F18" s="245" t="s">
        <v>247</v>
      </c>
    </row>
    <row r="19" spans="1:6" ht="13.5" thickBot="1" x14ac:dyDescent="0.25">
      <c r="A19" s="238"/>
      <c r="B19" s="240"/>
      <c r="C19" s="86" t="s">
        <v>243</v>
      </c>
      <c r="D19" s="248"/>
      <c r="E19" s="246"/>
      <c r="F19" s="246"/>
    </row>
    <row r="20" spans="1:6" ht="22.5" x14ac:dyDescent="0.2">
      <c r="A20" s="237" t="s">
        <v>255</v>
      </c>
      <c r="B20" s="239">
        <v>184</v>
      </c>
      <c r="C20" s="85" t="s">
        <v>242</v>
      </c>
      <c r="D20" s="247"/>
      <c r="E20" s="245" t="s">
        <v>244</v>
      </c>
      <c r="F20" s="245" t="s">
        <v>247</v>
      </c>
    </row>
    <row r="21" spans="1:6" ht="13.5" thickBot="1" x14ac:dyDescent="0.25">
      <c r="A21" s="238"/>
      <c r="B21" s="240"/>
      <c r="C21" s="86" t="s">
        <v>243</v>
      </c>
      <c r="D21" s="248"/>
      <c r="E21" s="246"/>
      <c r="F21" s="246"/>
    </row>
    <row r="22" spans="1:6" ht="22.5" x14ac:dyDescent="0.2">
      <c r="A22" s="237" t="s">
        <v>256</v>
      </c>
      <c r="B22" s="239">
        <v>833</v>
      </c>
      <c r="C22" s="85" t="s">
        <v>242</v>
      </c>
      <c r="D22" s="247"/>
      <c r="E22" s="245" t="s">
        <v>244</v>
      </c>
      <c r="F22" s="245" t="s">
        <v>247</v>
      </c>
    </row>
    <row r="23" spans="1:6" ht="13.5" thickBot="1" x14ac:dyDescent="0.25">
      <c r="A23" s="238"/>
      <c r="B23" s="240"/>
      <c r="C23" s="86" t="s">
        <v>243</v>
      </c>
      <c r="D23" s="248"/>
      <c r="E23" s="246"/>
      <c r="F23" s="246"/>
    </row>
    <row r="24" spans="1:6" ht="22.5" x14ac:dyDescent="0.2">
      <c r="A24" s="237" t="s">
        <v>257</v>
      </c>
      <c r="B24" s="239">
        <v>52</v>
      </c>
      <c r="C24" s="85" t="s">
        <v>242</v>
      </c>
      <c r="D24" s="247"/>
      <c r="E24" s="245" t="s">
        <v>244</v>
      </c>
      <c r="F24" s="245" t="s">
        <v>247</v>
      </c>
    </row>
    <row r="25" spans="1:6" ht="13.5" thickBot="1" x14ac:dyDescent="0.25">
      <c r="A25" s="238"/>
      <c r="B25" s="240"/>
      <c r="C25" s="86" t="s">
        <v>243</v>
      </c>
      <c r="D25" s="248"/>
      <c r="E25" s="246"/>
      <c r="F25" s="246"/>
    </row>
    <row r="26" spans="1:6" ht="22.5" x14ac:dyDescent="0.2">
      <c r="A26" s="237" t="s">
        <v>258</v>
      </c>
      <c r="B26" s="239">
        <v>19</v>
      </c>
      <c r="C26" s="85" t="s">
        <v>242</v>
      </c>
      <c r="D26" s="247"/>
      <c r="E26" s="245" t="s">
        <v>244</v>
      </c>
      <c r="F26" s="245" t="s">
        <v>247</v>
      </c>
    </row>
    <row r="27" spans="1:6" ht="13.5" thickBot="1" x14ac:dyDescent="0.25">
      <c r="A27" s="238"/>
      <c r="B27" s="240"/>
      <c r="C27" s="86" t="s">
        <v>243</v>
      </c>
      <c r="D27" s="248"/>
      <c r="E27" s="246"/>
      <c r="F27" s="246"/>
    </row>
    <row r="28" spans="1:6" ht="22.5" x14ac:dyDescent="0.2">
      <c r="A28" s="237" t="s">
        <v>259</v>
      </c>
      <c r="B28" s="239">
        <v>64</v>
      </c>
      <c r="C28" s="85" t="s">
        <v>242</v>
      </c>
      <c r="D28" s="247"/>
      <c r="E28" s="245" t="s">
        <v>244</v>
      </c>
      <c r="F28" s="245" t="s">
        <v>247</v>
      </c>
    </row>
    <row r="29" spans="1:6" ht="13.5" thickBot="1" x14ac:dyDescent="0.25">
      <c r="A29" s="238"/>
      <c r="B29" s="240"/>
      <c r="C29" s="86" t="s">
        <v>243</v>
      </c>
      <c r="D29" s="248"/>
      <c r="E29" s="246"/>
      <c r="F29" s="246"/>
    </row>
    <row r="30" spans="1:6" ht="22.5" x14ac:dyDescent="0.2">
      <c r="A30" s="237" t="s">
        <v>260</v>
      </c>
      <c r="B30" s="239">
        <v>32</v>
      </c>
      <c r="C30" s="85" t="s">
        <v>242</v>
      </c>
      <c r="D30" s="247"/>
      <c r="E30" s="245" t="s">
        <v>244</v>
      </c>
      <c r="F30" s="245" t="s">
        <v>247</v>
      </c>
    </row>
    <row r="31" spans="1:6" ht="13.5" thickBot="1" x14ac:dyDescent="0.25">
      <c r="A31" s="238"/>
      <c r="B31" s="240"/>
      <c r="C31" s="86" t="s">
        <v>243</v>
      </c>
      <c r="D31" s="248"/>
      <c r="E31" s="246"/>
      <c r="F31" s="246"/>
    </row>
    <row r="32" spans="1:6" ht="14.25" x14ac:dyDescent="0.2">
      <c r="A32" s="83"/>
    </row>
    <row r="33" spans="1:7" ht="14.25" x14ac:dyDescent="0.2">
      <c r="A33" s="83"/>
    </row>
    <row r="34" spans="1:7" ht="14.25" x14ac:dyDescent="0.2">
      <c r="A34" s="83"/>
    </row>
    <row r="35" spans="1:7" ht="15" thickBot="1" x14ac:dyDescent="0.25">
      <c r="A35" s="83" t="s">
        <v>261</v>
      </c>
    </row>
    <row r="36" spans="1:7" ht="42.75" customHeight="1" thickBot="1" x14ac:dyDescent="0.25">
      <c r="A36" s="82" t="s">
        <v>236</v>
      </c>
      <c r="B36" s="82" t="s">
        <v>237</v>
      </c>
      <c r="C36" s="235" t="s">
        <v>262</v>
      </c>
      <c r="D36" s="236"/>
      <c r="E36" s="82" t="s">
        <v>239</v>
      </c>
      <c r="F36" s="235" t="s">
        <v>240</v>
      </c>
      <c r="G36" s="236"/>
    </row>
    <row r="37" spans="1:7" ht="22.5" x14ac:dyDescent="0.2">
      <c r="A37" s="237" t="s">
        <v>256</v>
      </c>
      <c r="B37" s="239">
        <v>833</v>
      </c>
      <c r="C37" s="85" t="s">
        <v>242</v>
      </c>
      <c r="D37" s="247"/>
      <c r="E37" s="245" t="s">
        <v>244</v>
      </c>
      <c r="F37" s="249" t="s">
        <v>247</v>
      </c>
      <c r="G37" s="250"/>
    </row>
    <row r="38" spans="1:7" ht="13.5" thickBot="1" x14ac:dyDescent="0.25">
      <c r="A38" s="238"/>
      <c r="B38" s="240"/>
      <c r="C38" s="86" t="s">
        <v>243</v>
      </c>
      <c r="D38" s="248"/>
      <c r="E38" s="246"/>
      <c r="F38" s="251"/>
      <c r="G38" s="252"/>
    </row>
    <row r="39" spans="1:7" ht="22.7" customHeight="1" x14ac:dyDescent="0.2">
      <c r="A39" s="237" t="s">
        <v>249</v>
      </c>
      <c r="B39" s="239">
        <v>5598</v>
      </c>
      <c r="C39" s="241" t="s">
        <v>242</v>
      </c>
      <c r="D39" s="242"/>
      <c r="E39" s="245" t="s">
        <v>244</v>
      </c>
      <c r="F39" s="245" t="s">
        <v>247</v>
      </c>
      <c r="G39" s="249"/>
    </row>
    <row r="40" spans="1:7" ht="13.5" thickBot="1" x14ac:dyDescent="0.25">
      <c r="A40" s="238"/>
      <c r="B40" s="240"/>
      <c r="C40" s="243" t="s">
        <v>243</v>
      </c>
      <c r="D40" s="244"/>
      <c r="E40" s="246"/>
      <c r="F40" s="246"/>
      <c r="G40" s="253"/>
    </row>
  </sheetData>
  <mergeCells count="93">
    <mergeCell ref="F39:F40"/>
    <mergeCell ref="G39:G40"/>
    <mergeCell ref="A39:A40"/>
    <mergeCell ref="B39:B40"/>
    <mergeCell ref="C39:D39"/>
    <mergeCell ref="C40:D40"/>
    <mergeCell ref="E39:E40"/>
    <mergeCell ref="A30:A31"/>
    <mergeCell ref="B30:B31"/>
    <mergeCell ref="E30:E31"/>
    <mergeCell ref="F30:F31"/>
    <mergeCell ref="D37:D38"/>
    <mergeCell ref="C36:D36"/>
    <mergeCell ref="F36:G36"/>
    <mergeCell ref="A37:A38"/>
    <mergeCell ref="B37:B38"/>
    <mergeCell ref="E37:E38"/>
    <mergeCell ref="D30:D31"/>
    <mergeCell ref="F37:G38"/>
    <mergeCell ref="A26:A27"/>
    <mergeCell ref="B26:B27"/>
    <mergeCell ref="E26:E27"/>
    <mergeCell ref="F26:F27"/>
    <mergeCell ref="A28:A29"/>
    <mergeCell ref="B28:B29"/>
    <mergeCell ref="E28:E29"/>
    <mergeCell ref="F28:F29"/>
    <mergeCell ref="D26:D27"/>
    <mergeCell ref="D28:D29"/>
    <mergeCell ref="A22:A23"/>
    <mergeCell ref="B22:B23"/>
    <mergeCell ref="E22:E23"/>
    <mergeCell ref="F22:F23"/>
    <mergeCell ref="A24:A25"/>
    <mergeCell ref="B24:B25"/>
    <mergeCell ref="E24:E25"/>
    <mergeCell ref="F24:F25"/>
    <mergeCell ref="D22:D23"/>
    <mergeCell ref="D24:D25"/>
    <mergeCell ref="A18:A19"/>
    <mergeCell ref="B18:B19"/>
    <mergeCell ref="E18:E19"/>
    <mergeCell ref="F18:F19"/>
    <mergeCell ref="A20:A21"/>
    <mergeCell ref="B20:B21"/>
    <mergeCell ref="E20:E21"/>
    <mergeCell ref="F20:F21"/>
    <mergeCell ref="D20:D21"/>
    <mergeCell ref="D18:D19"/>
    <mergeCell ref="A14:A15"/>
    <mergeCell ref="B14:B15"/>
    <mergeCell ref="E14:E15"/>
    <mergeCell ref="F14:F15"/>
    <mergeCell ref="A16:A17"/>
    <mergeCell ref="B16:B17"/>
    <mergeCell ref="E16:E17"/>
    <mergeCell ref="F16:F17"/>
    <mergeCell ref="D14:D15"/>
    <mergeCell ref="D16:D17"/>
    <mergeCell ref="A10:A11"/>
    <mergeCell ref="B10:B11"/>
    <mergeCell ref="E10:E11"/>
    <mergeCell ref="F10:F11"/>
    <mergeCell ref="A12:A13"/>
    <mergeCell ref="B12:B13"/>
    <mergeCell ref="E12:E13"/>
    <mergeCell ref="F12:F13"/>
    <mergeCell ref="D10:D11"/>
    <mergeCell ref="D12:D13"/>
    <mergeCell ref="F6:F7"/>
    <mergeCell ref="A8:A9"/>
    <mergeCell ref="B8:B9"/>
    <mergeCell ref="C8:D8"/>
    <mergeCell ref="C9:D9"/>
    <mergeCell ref="E8:E9"/>
    <mergeCell ref="F8:F9"/>
    <mergeCell ref="A6:A7"/>
    <mergeCell ref="B6:B7"/>
    <mergeCell ref="C6:D6"/>
    <mergeCell ref="C7:D7"/>
    <mergeCell ref="E6:E7"/>
    <mergeCell ref="F2:F3"/>
    <mergeCell ref="A4:A5"/>
    <mergeCell ref="B4:B5"/>
    <mergeCell ref="E4:E5"/>
    <mergeCell ref="F4:F5"/>
    <mergeCell ref="E2:E3"/>
    <mergeCell ref="D4:D5"/>
    <mergeCell ref="C1:D1"/>
    <mergeCell ref="A2:A3"/>
    <mergeCell ref="B2:B3"/>
    <mergeCell ref="C2:D2"/>
    <mergeCell ref="C3:D3"/>
  </mergeCells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</vt:i4>
      </vt:variant>
    </vt:vector>
  </HeadingPairs>
  <TitlesOfParts>
    <vt:vector size="17" baseType="lpstr">
      <vt:lpstr>(TL)hlavní</vt:lpstr>
      <vt:lpstr>Seznam_dokladů</vt:lpstr>
      <vt:lpstr>List2</vt:lpstr>
      <vt:lpstr>ŽP_Poláchová</vt:lpstr>
      <vt:lpstr>p.Ševčíková</vt:lpstr>
      <vt:lpstr>(S) oddílů - 03 -DUR </vt:lpstr>
      <vt:lpstr>(S) oddílů 04 - ohlášení</vt:lpstr>
      <vt:lpstr>(S) oddílů 0 04 DURSP</vt:lpstr>
      <vt:lpstr>(S) oddílů - 04 - DBP</vt:lpstr>
      <vt:lpstr>Návod !!</vt:lpstr>
      <vt:lpstr>List1</vt:lpstr>
      <vt:lpstr>'(S) oddílů - 03 -DUR '!Oblast_tisku</vt:lpstr>
      <vt:lpstr>'(S) oddílů - 04 - DBP'!Oblast_tisku</vt:lpstr>
      <vt:lpstr>'(S) oddílů 0 04 DURSP'!Oblast_tisku</vt:lpstr>
      <vt:lpstr>'(S) oddílů 04 - ohlášení'!Oblast_tisku</vt:lpstr>
      <vt:lpstr>'(TL)hlavní'!Oblast_tisku</vt:lpstr>
      <vt:lpstr>Seznam_dokladů!Oblast_tisku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13-xxx-x_E00_Seznam_dokladu_k_zadosti</dc:title>
  <dc:creator>Hojgr Pavel</dc:creator>
  <cp:lastModifiedBy>Markowská Kateřina</cp:lastModifiedBy>
  <cp:lastPrinted>2020-02-18T13:30:43Z</cp:lastPrinted>
  <dcterms:created xsi:type="dcterms:W3CDTF">2010-02-24T08:44:34Z</dcterms:created>
  <dcterms:modified xsi:type="dcterms:W3CDTF">2020-03-12T11:36:46Z</dcterms:modified>
</cp:coreProperties>
</file>